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 firstSheet="3" activeTab="5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K11" i="30" l="1"/>
  <c r="E16" i="11" l="1"/>
  <c r="E12" i="27" l="1"/>
  <c r="E10" i="31" l="1"/>
  <c r="E15" i="6"/>
  <c r="I11" i="30"/>
  <c r="G11" i="30"/>
  <c r="E11" i="30"/>
  <c r="E21" i="15" l="1"/>
  <c r="E9" i="2" l="1"/>
  <c r="G9" i="2"/>
  <c r="I9" i="2"/>
  <c r="E12" i="22" l="1"/>
  <c r="D12" i="22"/>
  <c r="E16" i="24" l="1"/>
</calcChain>
</file>

<file path=xl/sharedStrings.xml><?xml version="1.0" encoding="utf-8"?>
<sst xmlns="http://schemas.openxmlformats.org/spreadsheetml/2006/main" count="912" uniqueCount="358">
  <si>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</si>
  <si>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</si>
  <si>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</si>
  <si>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</si>
  <si>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</si>
  <si>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</si>
  <si>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</si>
  <si>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</si>
  <si>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</si>
  <si>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</si>
  <si>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</si>
  <si>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</si>
  <si>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</si>
  <si>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</si>
  <si>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</si>
  <si>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</si>
  <si>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</si>
  <si>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</si>
  <si>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</si>
  <si>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</si>
  <si>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</si>
  <si>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</si>
  <si>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</si>
  <si>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</si>
  <si>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</si>
  <si>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</si>
  <si>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</si>
  <si>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</si>
  <si>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</si>
  <si>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</si>
  <si>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</si>
  <si>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</si>
  <si>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</si>
  <si>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</si>
  <si>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</si>
  <si>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</si>
  <si>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</si>
  <si>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</si>
  <si>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</si>
  <si>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</si>
  <si>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</si>
  <si>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</si>
  <si>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</si>
  <si>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</si>
  <si>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</si>
  <si>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</si>
  <si>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</si>
  <si>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</si>
  <si>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</si>
  <si>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</si>
  <si>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</si>
  <si>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</si>
  <si>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</si>
  <si>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</si>
  <si>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</si>
  <si>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</si>
  <si>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</si>
  <si>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</si>
  <si>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</si>
  <si>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</si>
  <si>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</si>
  <si>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</si>
  <si>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</si>
  <si>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</si>
  <si>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</si>
  <si>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</si>
  <si>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</si>
  <si>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</si>
  <si>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</si>
  <si>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</si>
  <si>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</si>
  <si>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</si>
  <si>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</si>
  <si>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</si>
  <si>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</si>
  <si>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</si>
  <si>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</si>
  <si>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</si>
  <si>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</si>
  <si>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</si>
  <si>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</si>
  <si>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</si>
  <si>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</si>
  <si>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</si>
  <si>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</si>
  <si>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</si>
  <si>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</si>
  <si>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</si>
  <si>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</si>
  <si>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</si>
  <si>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</si>
  <si>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</si>
  <si>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</si>
  <si>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</si>
  <si>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</si>
  <si>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</si>
  <si>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</si>
  <si>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</si>
  <si>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</si>
  <si>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</si>
  <si>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</si>
  <si>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</si>
  <si>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</si>
  <si>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</si>
  <si>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</si>
  <si>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</si>
  <si>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</si>
  <si>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</si>
  <si>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</si>
  <si>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</si>
  <si>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</si>
  <si>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</si>
  <si>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</si>
  <si>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</si>
  <si>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</si>
  <si>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</si>
  <si>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</si>
  <si>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</si>
  <si>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</si>
  <si>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</si>
  <si>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</si>
  <si>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</si>
  <si>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</si>
  <si>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</si>
  <si>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</si>
  <si>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</si>
  <si>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</si>
  <si>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</si>
  <si>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</si>
  <si>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</si>
  <si>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</si>
  <si>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</si>
  <si>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</si>
  <si>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</si>
  <si>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</si>
  <si>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</si>
  <si>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</si>
  <si>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</si>
  <si>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</si>
  <si>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</si>
  <si>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</si>
  <si>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</si>
  <si>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</si>
  <si>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</si>
  <si>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</si>
  <si>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</si>
  <si>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</si>
  <si>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</si>
  <si>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</si>
  <si>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</si>
  <si>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</si>
  <si>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</si>
  <si>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</si>
  <si>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</si>
  <si>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</si>
  <si>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</si>
  <si>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</si>
  <si>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</si>
  <si>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</si>
  <si>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</si>
  <si>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</si>
  <si>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</si>
  <si>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</si>
  <si>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</si>
  <si>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</si>
  <si>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</si>
  <si>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</si>
  <si>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</si>
  <si>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</si>
  <si>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</si>
  <si>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</si>
  <si>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</si>
  <si>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</si>
  <si>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</si>
  <si>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</si>
  <si>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</si>
  <si>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</si>
  <si>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</si>
  <si>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</si>
  <si>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</si>
  <si>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</si>
  <si>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</si>
  <si>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</si>
  <si>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</si>
  <si>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</si>
  <si>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</si>
  <si>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</si>
  <si>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</si>
  <si>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</si>
  <si>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</si>
  <si>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</si>
  <si>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</si>
  <si>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</si>
  <si>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</si>
  <si>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</si>
  <si>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</si>
  <si>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</si>
  <si>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</si>
  <si>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</si>
  <si>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</si>
  <si>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</si>
  <si>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</si>
  <si>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</si>
  <si>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</si>
  <si>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</si>
  <si>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</si>
  <si>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</si>
  <si>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</si>
  <si>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</si>
  <si>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</si>
  <si>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</si>
  <si>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</si>
  <si>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</si>
  <si>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</si>
  <si>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</si>
  <si>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</si>
  <si>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</si>
  <si>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</si>
  <si>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</si>
  <si>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</si>
  <si>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</si>
  <si>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</si>
  <si>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</si>
  <si>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</si>
  <si>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</si>
  <si>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</si>
  <si>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</si>
  <si>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</si>
  <si>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</si>
  <si>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</si>
  <si>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</si>
  <si>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</si>
  <si>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</si>
  <si>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</si>
  <si>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</si>
  <si>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</si>
  <si>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</si>
  <si>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</si>
  <si>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</si>
  <si>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</si>
  <si>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</si>
  <si>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</si>
  <si>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</si>
  <si>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</si>
  <si>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</si>
  <si>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</si>
  <si>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</si>
  <si>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</si>
  <si>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</si>
  <si>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</si>
  <si>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</si>
  <si>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</si>
  <si>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</si>
  <si>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</si>
  <si>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</si>
  <si>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</si>
  <si>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</si>
  <si>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</si>
  <si>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</si>
  <si>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</si>
  <si>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</si>
  <si>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</si>
  <si>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</si>
  <si>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</si>
  <si>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</si>
  <si>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</si>
  <si>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</si>
  <si>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</si>
  <si>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</si>
  <si>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</si>
  <si>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</si>
  <si>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</si>
  <si>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</si>
  <si>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</si>
  <si>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</si>
  <si>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</si>
  <si>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</si>
  <si>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</si>
  <si>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</si>
  <si>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</si>
  <si>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</si>
  <si>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</si>
  <si>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</si>
  <si>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</si>
  <si>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</si>
  <si>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</si>
  <si>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</si>
  <si>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</si>
  <si>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</si>
  <si>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</si>
  <si>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</si>
  <si>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</si>
  <si>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</si>
  <si>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</si>
  <si>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</si>
  <si>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</si>
  <si>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</si>
  <si>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</si>
  <si>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</si>
  <si>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</si>
  <si>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</si>
  <si>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</si>
  <si>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</si>
  <si>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</si>
  <si>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</si>
  <si>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</si>
  <si>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</si>
  <si>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Лівел капсули по 200мг по 10 капсул у блістері; по 5 блістерів у картонній пачці з маркуванням українською мовою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</si>
  <si>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</si>
  <si>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</si>
  <si>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</si>
  <si>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</si>
  <si>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</si>
  <si>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</si>
  <si>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</si>
  <si>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</si>
  <si>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</si>
  <si>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>Ритуксим по 500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</si>
  <si>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</si>
  <si>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</si>
  <si>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</si>
  <si>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 xml:space="preserve">МЕТИПРЕД порошок для розчину для ін’єкцій по 1000мг, 1 флакон з порошком в картонній </t>
  </si>
  <si>
    <t>Етопозид "ЕБЕВЕ" 20мг/мл по 10 мл у флаконі</t>
  </si>
  <si>
    <t>Сандімун- Неорал, капсули по 25 мг</t>
  </si>
  <si>
    <t>Сандімун- Неорал, капсули по 50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</si>
  <si>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</si>
  <si>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</si>
  <si>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</si>
  <si>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Вільвіо</t>
  </si>
  <si>
    <t>Вірелакір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</si>
  <si>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</si>
  <si>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</si>
  <si>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</si>
  <si>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21</t>
    </r>
    <r>
      <rPr>
        <b/>
        <sz val="18"/>
        <rFont val="Times New Roman"/>
        <family val="1"/>
        <charset val="204"/>
      </rPr>
      <t xml:space="preserve"> травня  2018  року</t>
    </r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</si>
  <si>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</si>
  <si>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</si>
  <si>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</si>
  <si>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</si>
  <si>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</si>
  <si>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21.05.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</si>
  <si>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 травня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</si>
  <si>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21.05. 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</si>
  <si>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21 травня 2018 року</t>
  </si>
  <si>
    <t>МЕТИПРЕД порошок для розчину ін'єкцій по 1000мг, 1 флакон з порошком в картонній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</si>
  <si>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21.05.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</si>
  <si>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21 травня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</si>
  <si>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 травня  2018 року</t>
    </r>
  </si>
  <si>
    <t>станом на 21 травня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</si>
  <si>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21 травня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</si>
  <si>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21.05.2018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</si>
  <si>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21 травня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</si>
  <si>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21 травня 2018 року</t>
    </r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</si>
  <si>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21.05.2018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</si>
  <si>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21.05.2018 року</t>
    </r>
  </si>
  <si>
    <t>станом на 21.05.2018 року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</si>
  <si>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21.05.2018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</si>
  <si>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21.05.2018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</si>
  <si>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21.05.2018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</si>
</sst>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7" fillId="0" borderId="0"/>
  </cellStyleXfs>
  <cellXfs count="443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Border="1" applyAlignment="1">
      <alignment vertical="center" wrapText="1"/>
    </xf>
    <xf numFmtId="0" fontId="44" fillId="0" borderId="0" xfId="0" applyFont="1"/>
    <xf numFmtId="0" fontId="45" fillId="0" borderId="0" xfId="0" applyFont="1" applyAlignment="1">
      <alignment horizontal="right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/>
    </xf>
    <xf numFmtId="0" fontId="44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40" fillId="0" borderId="0" xfId="0" applyFont="1" applyBorder="1"/>
    <xf numFmtId="0" fontId="5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wrapText="1"/>
    </xf>
    <xf numFmtId="0" fontId="3" fillId="0" borderId="0" xfId="0" applyFont="1" applyBorder="1"/>
    <xf numFmtId="0" fontId="53" fillId="0" borderId="0" xfId="0" applyFont="1" applyBorder="1"/>
    <xf numFmtId="0" fontId="54" fillId="0" borderId="8" xfId="0" applyFont="1" applyBorder="1" applyAlignment="1">
      <alignment horizontal="center"/>
    </xf>
    <xf numFmtId="0" fontId="54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9" fillId="0" borderId="0" xfId="0" applyFont="1" applyAlignment="1">
      <alignment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41" fillId="0" borderId="8" xfId="0" applyFont="1" applyBorder="1" applyAlignment="1">
      <alignment horizontal="center"/>
    </xf>
    <xf numFmtId="0" fontId="59" fillId="0" borderId="8" xfId="0" applyFont="1" applyFill="1" applyBorder="1" applyAlignment="1">
      <alignment horizontal="center" wrapText="1"/>
    </xf>
    <xf numFmtId="0" fontId="41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54" fillId="5" borderId="8" xfId="0" applyFont="1" applyFill="1" applyBorder="1"/>
    <xf numFmtId="0" fontId="44" fillId="0" borderId="8" xfId="0" applyFont="1" applyBorder="1" applyAlignment="1">
      <alignment horizontal="center"/>
    </xf>
    <xf numFmtId="0" fontId="55" fillId="0" borderId="7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9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40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center" wrapText="1"/>
    </xf>
    <xf numFmtId="0" fontId="68" fillId="5" borderId="8" xfId="0" applyFont="1" applyFill="1" applyBorder="1" applyAlignment="1">
      <alignment horizontal="center" vertical="center"/>
    </xf>
    <xf numFmtId="0" fontId="69" fillId="4" borderId="4" xfId="1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3" fillId="2" borderId="9" xfId="1" applyFont="1" applyFill="1" applyBorder="1" applyAlignment="1">
      <alignment horizontal="center" vertical="center" wrapText="1"/>
    </xf>
    <xf numFmtId="0" fontId="73" fillId="2" borderId="10" xfId="1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left" vertical="center" wrapText="1"/>
    </xf>
    <xf numFmtId="0" fontId="70" fillId="4" borderId="8" xfId="1" applyFont="1" applyFill="1" applyBorder="1" applyAlignment="1">
      <alignment horizontal="center" vertical="center" wrapText="1"/>
    </xf>
    <xf numFmtId="0" fontId="68" fillId="6" borderId="8" xfId="0" applyFont="1" applyFill="1" applyBorder="1" applyAlignment="1">
      <alignment horizontal="center" vertical="center" wrapText="1"/>
    </xf>
    <xf numFmtId="0" fontId="70" fillId="5" borderId="8" xfId="0" applyFont="1" applyFill="1" applyBorder="1" applyAlignment="1">
      <alignment horizontal="center" vertical="center"/>
    </xf>
    <xf numFmtId="0" fontId="69" fillId="4" borderId="10" xfId="1" applyFont="1" applyFill="1" applyBorder="1" applyAlignment="1">
      <alignment horizontal="center" vertical="center" wrapText="1"/>
    </xf>
    <xf numFmtId="0" fontId="69" fillId="4" borderId="8" xfId="1" applyFont="1" applyFill="1" applyBorder="1" applyAlignment="1">
      <alignment horizontal="left" vertical="center" wrapText="1"/>
    </xf>
    <xf numFmtId="0" fontId="68" fillId="6" borderId="8" xfId="0" applyFont="1" applyFill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4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74" fillId="0" borderId="8" xfId="0" applyFont="1" applyFill="1" applyBorder="1" applyAlignment="1">
      <alignment horizontal="left" vertical="center" wrapText="1"/>
    </xf>
    <xf numFmtId="0" fontId="71" fillId="0" borderId="0" xfId="0" applyFont="1" applyAlignment="1">
      <alignment vertical="center"/>
    </xf>
    <xf numFmtId="0" fontId="71" fillId="0" borderId="0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49" fontId="40" fillId="0" borderId="0" xfId="0" applyNumberFormat="1" applyFont="1"/>
    <xf numFmtId="0" fontId="39" fillId="0" borderId="0" xfId="0" applyFont="1" applyBorder="1" applyAlignment="1">
      <alignment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8" fillId="0" borderId="0" xfId="0" applyFont="1"/>
    <xf numFmtId="0" fontId="68" fillId="0" borderId="8" xfId="0" applyFont="1" applyBorder="1" applyAlignment="1">
      <alignment wrapText="1"/>
    </xf>
    <xf numFmtId="0" fontId="72" fillId="0" borderId="1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9" fillId="5" borderId="5" xfId="1" applyFont="1" applyFill="1" applyBorder="1" applyAlignment="1">
      <alignment horizontal="left" vertical="center" wrapText="1"/>
    </xf>
    <xf numFmtId="0" fontId="69" fillId="5" borderId="6" xfId="1" applyFont="1" applyFill="1" applyBorder="1" applyAlignment="1">
      <alignment horizontal="center" vertical="center" wrapText="1"/>
    </xf>
    <xf numFmtId="0" fontId="69" fillId="5" borderId="2" xfId="1" applyFont="1" applyFill="1" applyBorder="1" applyAlignment="1">
      <alignment horizontal="left" vertical="center" wrapText="1"/>
    </xf>
    <xf numFmtId="0" fontId="68" fillId="5" borderId="2" xfId="0" applyFont="1" applyFill="1" applyBorder="1" applyAlignment="1">
      <alignment horizontal="center" vertical="center"/>
    </xf>
    <xf numFmtId="0" fontId="69" fillId="5" borderId="7" xfId="1" applyFont="1" applyFill="1" applyBorder="1" applyAlignment="1">
      <alignment horizontal="left" vertical="center" wrapText="1"/>
    </xf>
    <xf numFmtId="0" fontId="68" fillId="5" borderId="7" xfId="0" applyFont="1" applyFill="1" applyBorder="1" applyAlignment="1">
      <alignment horizontal="center" vertical="center"/>
    </xf>
    <xf numFmtId="0" fontId="68" fillId="6" borderId="8" xfId="0" applyFont="1" applyFill="1" applyBorder="1" applyAlignment="1">
      <alignment vertical="center" wrapText="1"/>
    </xf>
    <xf numFmtId="0" fontId="68" fillId="6" borderId="5" xfId="0" applyFont="1" applyFill="1" applyBorder="1" applyAlignment="1">
      <alignment vertical="center" wrapText="1"/>
    </xf>
    <xf numFmtId="0" fontId="40" fillId="5" borderId="8" xfId="0" applyFont="1" applyFill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8" fillId="5" borderId="6" xfId="0" applyFont="1" applyFill="1" applyBorder="1" applyAlignment="1">
      <alignment horizontal="center" vertical="center"/>
    </xf>
    <xf numFmtId="0" fontId="69" fillId="4" borderId="2" xfId="1" applyFont="1" applyFill="1" applyBorder="1" applyAlignment="1">
      <alignment horizontal="left" vertical="center" wrapText="1"/>
    </xf>
    <xf numFmtId="0" fontId="69" fillId="4" borderId="7" xfId="1" applyFont="1" applyFill="1" applyBorder="1" applyAlignment="1">
      <alignment horizontal="left" vertical="center" wrapText="1"/>
    </xf>
    <xf numFmtId="3" fontId="69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9" fillId="5" borderId="6" xfId="1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/>
    </xf>
    <xf numFmtId="0" fontId="40" fillId="0" borderId="8" xfId="0" applyFont="1" applyFill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68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7" fillId="0" borderId="8" xfId="0" applyFont="1" applyBorder="1" applyAlignment="1">
      <alignment wrapText="1"/>
    </xf>
    <xf numFmtId="0" fontId="77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7" fillId="5" borderId="8" xfId="0" applyFont="1" applyFill="1" applyBorder="1" applyAlignment="1">
      <alignment horizontal="center" vertical="center"/>
    </xf>
    <xf numFmtId="0" fontId="78" fillId="0" borderId="8" xfId="0" applyFont="1" applyBorder="1" applyAlignment="1">
      <alignment horizontal="center"/>
    </xf>
    <xf numFmtId="0" fontId="78" fillId="0" borderId="8" xfId="0" applyFont="1" applyBorder="1" applyAlignment="1">
      <alignment horizontal="center" wrapText="1"/>
    </xf>
    <xf numFmtId="0" fontId="78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8" fillId="0" borderId="8" xfId="0" applyFont="1" applyBorder="1" applyAlignment="1">
      <alignment horizontal="left"/>
    </xf>
    <xf numFmtId="0" fontId="78" fillId="0" borderId="0" xfId="0" applyFont="1" applyBorder="1"/>
    <xf numFmtId="0" fontId="78" fillId="0" borderId="0" xfId="0" applyFont="1" applyBorder="1" applyAlignment="1">
      <alignment horizontal="center"/>
    </xf>
    <xf numFmtId="0" fontId="78" fillId="0" borderId="0" xfId="0" applyFont="1" applyBorder="1" applyAlignment="1">
      <alignment horizontal="left"/>
    </xf>
    <xf numFmtId="0" fontId="68" fillId="6" borderId="7" xfId="0" applyFont="1" applyFill="1" applyBorder="1" applyAlignment="1">
      <alignment horizontal="center" vertical="center" wrapText="1"/>
    </xf>
    <xf numFmtId="0" fontId="68" fillId="0" borderId="6" xfId="0" applyFont="1" applyBorder="1"/>
    <xf numFmtId="0" fontId="78" fillId="5" borderId="8" xfId="0" applyFont="1" applyFill="1" applyBorder="1" applyAlignment="1">
      <alignment horizontal="center"/>
    </xf>
    <xf numFmtId="0" fontId="54" fillId="0" borderId="8" xfId="0" applyFont="1" applyBorder="1" applyAlignment="1">
      <alignment horizontal="right" wrapText="1"/>
    </xf>
    <xf numFmtId="0" fontId="68" fillId="0" borderId="0" xfId="0" applyFont="1" applyAlignment="1">
      <alignment wrapText="1"/>
    </xf>
    <xf numFmtId="0" fontId="68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0" fontId="56" fillId="3" borderId="7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  <xf numFmtId="0" fontId="56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wrapText="1"/>
    </xf>
    <xf numFmtId="0" fontId="37" fillId="0" borderId="6" xfId="0" applyFont="1" applyFill="1" applyBorder="1" applyAlignment="1">
      <alignment horizont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3" fillId="0" borderId="5" xfId="0" applyFont="1" applyFill="1" applyBorder="1" applyAlignment="1">
      <alignment horizontal="center" wrapText="1"/>
    </xf>
    <xf numFmtId="0" fontId="73" fillId="0" borderId="6" xfId="0" applyFont="1" applyFill="1" applyBorder="1" applyAlignment="1">
      <alignment horizont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2" fillId="0" borderId="3" xfId="1" applyFont="1" applyBorder="1" applyAlignment="1">
      <alignment horizontal="center" vertical="center" wrapText="1"/>
    </xf>
    <xf numFmtId="0" fontId="73" fillId="2" borderId="4" xfId="1" applyFont="1" applyFill="1" applyBorder="1" applyAlignment="1">
      <alignment horizontal="center" vertical="center" wrapText="1"/>
    </xf>
    <xf numFmtId="0" fontId="72" fillId="0" borderId="0" xfId="1" applyFont="1" applyBorder="1" applyAlignment="1">
      <alignment horizontal="center" wrapText="1"/>
    </xf>
    <xf numFmtId="0" fontId="68" fillId="0" borderId="0" xfId="0" applyFont="1" applyAlignment="1">
      <alignment wrapText="1"/>
    </xf>
    <xf numFmtId="0" fontId="73" fillId="0" borderId="0" xfId="0" applyFont="1" applyBorder="1" applyAlignment="1">
      <alignment horizontal="center" vertical="center"/>
    </xf>
    <xf numFmtId="0" fontId="68" fillId="0" borderId="0" xfId="0" applyFont="1" applyAlignment="1"/>
    <xf numFmtId="0" fontId="76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8" fillId="0" borderId="5" xfId="0" applyFont="1" applyBorder="1" applyAlignment="1">
      <alignment horizontal="center" vertical="center" wrapText="1"/>
    </xf>
    <xf numFmtId="0" fontId="49" fillId="0" borderId="6" xfId="0" applyFont="1" applyBorder="1" applyAlignment="1"/>
    <xf numFmtId="0" fontId="46" fillId="0" borderId="0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2" fillId="0" borderId="0" xfId="3" applyFont="1" applyBorder="1" applyAlignment="1">
      <alignment horizontal="center" vertical="center" wrapText="1"/>
    </xf>
    <xf numFmtId="0" fontId="62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8" xfId="0" applyFont="1" applyBorder="1" applyAlignment="1"/>
    <xf numFmtId="0" fontId="43" fillId="0" borderId="8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53" fillId="0" borderId="0" xfId="0" applyFont="1" applyBorder="1" applyAlignment="1">
      <alignment horizontal="center"/>
    </xf>
    <xf numFmtId="0" fontId="53" fillId="0" borderId="0" xfId="0" applyFont="1" applyBorder="1" applyAlignment="1">
      <alignment horizontal="right"/>
    </xf>
    <xf numFmtId="0" fontId="4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2" fillId="0" borderId="0" xfId="0" applyFont="1" applyBorder="1" applyAlignment="1">
      <alignment horizontal="center" wrapText="1"/>
    </xf>
    <xf numFmtId="0" fontId="6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4" fillId="0" borderId="2" xfId="0" applyFont="1" applyBorder="1" applyAlignment="1">
      <alignment vertical="center" wrapText="1"/>
    </xf>
    <xf numFmtId="0" fontId="54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4" fillId="5" borderId="2" xfId="0" applyFont="1" applyFill="1" applyBorder="1" applyAlignment="1">
      <alignment horizontal="right" vertical="center"/>
    </xf>
    <xf numFmtId="0" fontId="54" fillId="5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8" fillId="6" borderId="7" xfId="0" applyFont="1" applyFill="1" applyBorder="1" applyAlignment="1">
      <alignment vertical="center" wrapText="1"/>
    </xf>
    <xf numFmtId="0" fontId="68" fillId="6" borderId="34" xfId="0" applyFont="1" applyFill="1" applyBorder="1" applyAlignment="1">
      <alignment vertical="center" wrapText="1"/>
    </xf>
    <xf numFmtId="0" fontId="44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301" t="s">
        <v>92</v>
      </c>
      <c r="B1" s="301"/>
      <c r="C1" s="301"/>
      <c r="D1" s="301"/>
      <c r="E1" s="301"/>
      <c r="F1" s="119"/>
    </row>
    <row r="2" spans="1:7" ht="39" customHeight="1" x14ac:dyDescent="0.25">
      <c r="A2" s="310" t="s">
        <v>352</v>
      </c>
      <c r="B2" s="310"/>
      <c r="C2" s="310"/>
      <c r="D2" s="310"/>
      <c r="E2" s="310"/>
      <c r="F2" s="310"/>
      <c r="G2" s="310"/>
    </row>
    <row r="3" spans="1:7" ht="13.5" customHeight="1" x14ac:dyDescent="0.25">
      <c r="A3" s="309"/>
      <c r="B3" s="309"/>
      <c r="C3" s="309"/>
      <c r="D3" s="309"/>
      <c r="E3" s="309"/>
      <c r="F3" s="119"/>
    </row>
    <row r="4" spans="1:7" ht="15.75" x14ac:dyDescent="0.25">
      <c r="A4" s="302" t="s">
        <v>0</v>
      </c>
      <c r="B4" s="302"/>
      <c r="C4" s="302"/>
      <c r="D4" s="302"/>
      <c r="E4" s="302"/>
      <c r="F4" s="119"/>
    </row>
    <row r="5" spans="1:7" ht="15.75" x14ac:dyDescent="0.25">
      <c r="A5" s="302" t="s">
        <v>97</v>
      </c>
      <c r="B5" s="302"/>
      <c r="C5" s="302"/>
      <c r="D5" s="302"/>
      <c r="E5" s="302"/>
      <c r="F5" s="119"/>
    </row>
    <row r="6" spans="1:7" ht="15" customHeight="1" x14ac:dyDescent="0.25">
      <c r="A6" s="303" t="s">
        <v>68</v>
      </c>
      <c r="B6" s="303" t="s">
        <v>52</v>
      </c>
      <c r="C6" s="305" t="s">
        <v>84</v>
      </c>
      <c r="D6" s="307" t="s">
        <v>55</v>
      </c>
      <c r="E6" s="308"/>
      <c r="F6" s="119"/>
    </row>
    <row r="7" spans="1:7" ht="30" customHeight="1" x14ac:dyDescent="0.25">
      <c r="A7" s="304"/>
      <c r="B7" s="304"/>
      <c r="C7" s="306"/>
      <c r="D7" s="120" t="s">
        <v>56</v>
      </c>
      <c r="E7" s="120" t="s">
        <v>150</v>
      </c>
      <c r="F7" s="119"/>
    </row>
    <row r="8" spans="1:7" x14ac:dyDescent="0.25">
      <c r="A8" s="121">
        <v>1</v>
      </c>
      <c r="B8" s="121">
        <v>2</v>
      </c>
      <c r="C8" s="122">
        <v>3</v>
      </c>
      <c r="D8" s="123">
        <v>6</v>
      </c>
      <c r="E8" s="123">
        <v>7</v>
      </c>
      <c r="F8" s="119"/>
    </row>
    <row r="9" spans="1:7" ht="49.5" x14ac:dyDescent="0.25">
      <c r="A9" s="223" t="s">
        <v>267</v>
      </c>
      <c r="B9" s="224">
        <v>2301400</v>
      </c>
      <c r="C9" s="225" t="s">
        <v>268</v>
      </c>
      <c r="D9" s="203" t="s">
        <v>57</v>
      </c>
      <c r="E9" s="203">
        <v>2</v>
      </c>
      <c r="F9" s="231"/>
    </row>
    <row r="10" spans="1:7" ht="15.75" x14ac:dyDescent="0.25">
      <c r="A10" s="311" t="s">
        <v>120</v>
      </c>
      <c r="B10" s="312"/>
      <c r="C10" s="312"/>
      <c r="D10" s="196"/>
      <c r="E10" s="196">
        <f>SUM(E9:E9)</f>
        <v>2</v>
      </c>
      <c r="F10" s="232"/>
    </row>
    <row r="11" spans="1:7" ht="15.75" x14ac:dyDescent="0.25">
      <c r="A11" s="313"/>
      <c r="B11" s="313"/>
      <c r="C11" s="1"/>
      <c r="D11" s="1"/>
      <c r="E11" s="1"/>
      <c r="F11" s="233"/>
    </row>
    <row r="12" spans="1:7" x14ac:dyDescent="0.25">
      <c r="A12" s="226" t="s">
        <v>89</v>
      </c>
      <c r="B12" s="227"/>
      <c r="C12" s="314" t="s">
        <v>152</v>
      </c>
      <c r="D12" s="314"/>
      <c r="E12" s="314" t="s">
        <v>269</v>
      </c>
      <c r="F12" s="314"/>
    </row>
    <row r="13" spans="1:7" x14ac:dyDescent="0.25">
      <c r="A13" s="226" t="s">
        <v>153</v>
      </c>
      <c r="B13" s="226"/>
      <c r="C13" s="314" t="s">
        <v>152</v>
      </c>
      <c r="D13" s="314"/>
      <c r="E13" s="314" t="s">
        <v>270</v>
      </c>
      <c r="F13" s="314"/>
    </row>
    <row r="14" spans="1:7" x14ac:dyDescent="0.25">
      <c r="A14" s="226"/>
      <c r="B14" s="226"/>
      <c r="C14" s="228"/>
      <c r="D14" s="228"/>
      <c r="E14" s="228"/>
      <c r="F14" s="228"/>
    </row>
    <row r="15" spans="1:7" x14ac:dyDescent="0.25">
      <c r="A15" s="226"/>
      <c r="B15" s="226"/>
      <c r="C15" s="228"/>
      <c r="D15" s="228"/>
      <c r="E15" s="228"/>
      <c r="F15" s="228"/>
    </row>
    <row r="16" spans="1:7" ht="15.75" x14ac:dyDescent="0.25">
      <c r="A16" s="226" t="s">
        <v>272</v>
      </c>
      <c r="B16" s="226"/>
      <c r="C16" s="226"/>
      <c r="D16" s="229"/>
      <c r="E16" s="229"/>
      <c r="F16" s="229"/>
    </row>
    <row r="17" spans="1:6" x14ac:dyDescent="0.25">
      <c r="A17" s="230" t="s">
        <v>271</v>
      </c>
      <c r="B17" s="82"/>
      <c r="C17" s="82"/>
      <c r="D17" s="82"/>
      <c r="E17" s="82"/>
      <c r="F17" s="82"/>
    </row>
  </sheetData>
  <protectedRanges>
    <protectedRange sqref="D10:E10" name="Диапазон1"/>
  </protectedRanges>
  <mergeCells count="15">
    <mergeCell ref="A10:C10"/>
    <mergeCell ref="A11:B11"/>
    <mergeCell ref="C12:D12"/>
    <mergeCell ref="E12:F12"/>
    <mergeCell ref="C13:D13"/>
    <mergeCell ref="E13:F13"/>
    <mergeCell ref="A1:E1"/>
    <mergeCell ref="A4:E4"/>
    <mergeCell ref="A5:E5"/>
    <mergeCell ref="A6:A7"/>
    <mergeCell ref="B6:B7"/>
    <mergeCell ref="C6:C7"/>
    <mergeCell ref="D6:E6"/>
    <mergeCell ref="A3:E3"/>
    <mergeCell ref="A2:G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N11" sqref="N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8" t="s">
        <v>342</v>
      </c>
      <c r="C2" s="318"/>
      <c r="D2" s="318"/>
      <c r="E2" s="318"/>
      <c r="F2" s="318"/>
      <c r="G2" s="318"/>
      <c r="H2" s="318"/>
      <c r="I2" s="318"/>
      <c r="J2" s="318"/>
      <c r="K2" s="318"/>
    </row>
    <row r="3" spans="1:11" ht="28.5" customHeight="1" x14ac:dyDescent="0.25">
      <c r="B3" s="330" t="s">
        <v>264</v>
      </c>
      <c r="C3" s="330"/>
      <c r="D3" s="330"/>
      <c r="E3" s="330"/>
      <c r="F3" s="330"/>
      <c r="G3" s="315"/>
      <c r="H3" s="315"/>
      <c r="I3" s="315"/>
      <c r="J3" s="315"/>
      <c r="K3" s="315"/>
    </row>
    <row r="4" spans="1:11" ht="16.5" customHeight="1" x14ac:dyDescent="0.25">
      <c r="A4" s="20"/>
      <c r="B4" s="319" t="s">
        <v>67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68</v>
      </c>
      <c r="B5" s="320" t="s">
        <v>52</v>
      </c>
      <c r="C5" s="316" t="s">
        <v>265</v>
      </c>
      <c r="D5" s="322" t="s">
        <v>70</v>
      </c>
      <c r="E5" s="323"/>
      <c r="F5" s="322" t="s">
        <v>71</v>
      </c>
      <c r="G5" s="323"/>
      <c r="H5" s="324" t="s">
        <v>72</v>
      </c>
      <c r="I5" s="325"/>
      <c r="J5" s="326" t="s">
        <v>55</v>
      </c>
      <c r="K5" s="327"/>
    </row>
    <row r="6" spans="1:11" ht="35.25" customHeight="1" x14ac:dyDescent="0.25">
      <c r="A6" s="321"/>
      <c r="B6" s="321"/>
      <c r="C6" s="317"/>
      <c r="D6" s="201" t="s">
        <v>1</v>
      </c>
      <c r="E6" s="202" t="s">
        <v>73</v>
      </c>
      <c r="F6" s="201" t="s">
        <v>1</v>
      </c>
      <c r="G6" s="202" t="s">
        <v>73</v>
      </c>
      <c r="H6" s="201" t="s">
        <v>1</v>
      </c>
      <c r="I6" s="202" t="s">
        <v>73</v>
      </c>
      <c r="J6" s="203" t="s">
        <v>74</v>
      </c>
      <c r="K6" s="203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156</v>
      </c>
      <c r="B8" s="27">
        <v>2301401</v>
      </c>
      <c r="C8" s="136" t="s">
        <v>256</v>
      </c>
      <c r="D8" s="30"/>
      <c r="E8" s="30"/>
      <c r="F8" s="28"/>
      <c r="G8" s="29"/>
      <c r="H8" s="28"/>
      <c r="I8" s="29"/>
      <c r="J8" s="200" t="s">
        <v>260</v>
      </c>
      <c r="K8" s="31">
        <v>5</v>
      </c>
    </row>
    <row r="9" spans="1:11" ht="15.75" customHeight="1" x14ac:dyDescent="0.25">
      <c r="A9" s="24" t="s">
        <v>156</v>
      </c>
      <c r="B9" s="27">
        <v>2301401</v>
      </c>
      <c r="C9" s="136" t="s">
        <v>319</v>
      </c>
      <c r="D9" s="30" t="s">
        <v>106</v>
      </c>
      <c r="E9" s="30">
        <v>112</v>
      </c>
      <c r="F9" s="28" t="s">
        <v>319</v>
      </c>
      <c r="G9" s="29" t="s">
        <v>106</v>
      </c>
      <c r="H9" s="28">
        <v>112</v>
      </c>
      <c r="I9" s="29" t="s">
        <v>319</v>
      </c>
      <c r="J9" s="200" t="s">
        <v>106</v>
      </c>
      <c r="K9" s="31">
        <v>112</v>
      </c>
    </row>
    <row r="10" spans="1:11" ht="15.75" customHeight="1" x14ac:dyDescent="0.25">
      <c r="A10" s="24" t="s">
        <v>156</v>
      </c>
      <c r="B10" s="27">
        <v>2301401</v>
      </c>
      <c r="C10" s="136" t="s">
        <v>320</v>
      </c>
      <c r="D10" s="30" t="s">
        <v>106</v>
      </c>
      <c r="E10" s="30">
        <v>112</v>
      </c>
      <c r="F10" s="28" t="s">
        <v>320</v>
      </c>
      <c r="G10" s="29" t="s">
        <v>106</v>
      </c>
      <c r="H10" s="28">
        <v>112</v>
      </c>
      <c r="I10" s="29" t="s">
        <v>320</v>
      </c>
      <c r="J10" s="200" t="s">
        <v>106</v>
      </c>
      <c r="K10" s="31">
        <v>112</v>
      </c>
    </row>
    <row r="11" spans="1:11" ht="15" customHeight="1" x14ac:dyDescent="0.25">
      <c r="A11" s="69"/>
      <c r="B11" s="33"/>
      <c r="C11" s="199" t="s">
        <v>78</v>
      </c>
      <c r="D11" s="33"/>
      <c r="E11" s="25" t="e">
        <f>SUM(#REF!)</f>
        <v>#REF!</v>
      </c>
      <c r="F11" s="25"/>
      <c r="G11" s="25" t="e">
        <f>SUM(#REF!)</f>
        <v>#REF!</v>
      </c>
      <c r="H11" s="34"/>
      <c r="I11" s="35" t="e">
        <f>SUM(#REF!)</f>
        <v>#REF!</v>
      </c>
      <c r="J11" s="33"/>
      <c r="K11" s="26">
        <f>SUM(K8:K10)</f>
        <v>229</v>
      </c>
    </row>
    <row r="12" spans="1:11" ht="15.75" customHeight="1" x14ac:dyDescent="0.25">
      <c r="B12" s="36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28" t="s">
        <v>79</v>
      </c>
      <c r="B14" s="328"/>
      <c r="C14" s="328"/>
      <c r="E14" t="s">
        <v>80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28" t="s">
        <v>81</v>
      </c>
      <c r="B16" s="328"/>
      <c r="C16" s="328"/>
      <c r="E16" t="s">
        <v>82</v>
      </c>
    </row>
    <row r="17" spans="1:3" ht="15" customHeight="1" x14ac:dyDescent="0.25"/>
    <row r="19" spans="1:3" x14ac:dyDescent="0.25">
      <c r="A19" s="329" t="s">
        <v>157</v>
      </c>
      <c r="B19" s="329"/>
      <c r="C19" s="329"/>
    </row>
    <row r="20" spans="1:3" x14ac:dyDescent="0.25">
      <c r="A20" s="329" t="s">
        <v>158</v>
      </c>
      <c r="B20" s="329"/>
      <c r="C20" s="329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3" sqref="F3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18" t="s">
        <v>344</v>
      </c>
      <c r="C2" s="318"/>
      <c r="D2" s="184"/>
      <c r="E2" s="72"/>
    </row>
    <row r="3" spans="1:5" ht="24.75" customHeight="1" x14ac:dyDescent="0.25">
      <c r="B3" s="183"/>
      <c r="C3" s="188" t="s">
        <v>0</v>
      </c>
      <c r="D3" s="184"/>
      <c r="E3" s="72"/>
    </row>
    <row r="4" spans="1:5" ht="25.5" customHeight="1" x14ac:dyDescent="0.25">
      <c r="B4" s="333" t="s">
        <v>59</v>
      </c>
      <c r="C4" s="333"/>
      <c r="D4" s="73"/>
      <c r="E4" s="72" t="s">
        <v>202</v>
      </c>
    </row>
    <row r="5" spans="1:5" ht="15" customHeight="1" x14ac:dyDescent="0.25">
      <c r="A5" s="334" t="s">
        <v>54</v>
      </c>
      <c r="B5" s="334" t="s">
        <v>52</v>
      </c>
      <c r="C5" s="334" t="s">
        <v>84</v>
      </c>
      <c r="D5" s="331" t="s">
        <v>55</v>
      </c>
      <c r="E5" s="332"/>
    </row>
    <row r="6" spans="1:5" ht="30" x14ac:dyDescent="0.25">
      <c r="A6" s="335"/>
      <c r="B6" s="335"/>
      <c r="C6" s="335"/>
      <c r="D6" s="185" t="s">
        <v>56</v>
      </c>
      <c r="E6" s="187" t="s">
        <v>1</v>
      </c>
    </row>
    <row r="7" spans="1:5" x14ac:dyDescent="0.25">
      <c r="A7" s="185" t="s">
        <v>238</v>
      </c>
      <c r="B7" s="181">
        <v>2301400</v>
      </c>
      <c r="C7" s="40" t="s">
        <v>197</v>
      </c>
      <c r="D7" s="99" t="s">
        <v>57</v>
      </c>
      <c r="E7" s="68">
        <v>4</v>
      </c>
    </row>
    <row r="8" spans="1:5" x14ac:dyDescent="0.25">
      <c r="A8" s="197" t="s">
        <v>238</v>
      </c>
      <c r="B8" s="181">
        <v>2301400</v>
      </c>
      <c r="C8" s="40" t="s">
        <v>266</v>
      </c>
      <c r="D8" s="99" t="s">
        <v>260</v>
      </c>
      <c r="E8" s="68">
        <v>6</v>
      </c>
    </row>
    <row r="9" spans="1:5" ht="30" x14ac:dyDescent="0.25">
      <c r="A9" s="299" t="s">
        <v>238</v>
      </c>
      <c r="B9" s="181">
        <v>2301401</v>
      </c>
      <c r="C9" s="40" t="s">
        <v>343</v>
      </c>
      <c r="D9" s="99" t="s">
        <v>77</v>
      </c>
      <c r="E9" s="68">
        <v>10</v>
      </c>
    </row>
    <row r="10" spans="1:5" x14ac:dyDescent="0.25">
      <c r="A10" s="68" t="s">
        <v>239</v>
      </c>
      <c r="B10" s="40"/>
      <c r="C10" s="40"/>
      <c r="D10" s="40"/>
      <c r="E10" s="68">
        <v>10</v>
      </c>
    </row>
    <row r="11" spans="1:5" x14ac:dyDescent="0.25">
      <c r="A11" s="186"/>
      <c r="B11" s="70"/>
      <c r="C11" s="70"/>
      <c r="D11" s="70"/>
      <c r="E11" s="71"/>
    </row>
    <row r="12" spans="1:5" x14ac:dyDescent="0.25">
      <c r="B12" t="s">
        <v>205</v>
      </c>
      <c r="D12" t="s">
        <v>206</v>
      </c>
    </row>
    <row r="14" spans="1:5" x14ac:dyDescent="0.25">
      <c r="B14" t="s">
        <v>207</v>
      </c>
      <c r="D14" t="s">
        <v>208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zoomScale="54" zoomScaleNormal="54" workbookViewId="0">
      <selection activeCell="H72" sqref="H72"/>
    </sheetView>
  </sheetViews>
  <sheetFormatPr defaultRowHeight="23.25" x14ac:dyDescent="0.35"/>
  <cols>
    <col min="1" max="1" width="17.28515625" style="237" customWidth="1"/>
    <col min="2" max="2" width="40.7109375" style="237" customWidth="1"/>
    <col min="3" max="3" width="91.28515625" style="237" customWidth="1"/>
    <col min="4" max="4" width="19.5703125" style="237" customWidth="1"/>
    <col min="5" max="5" width="17" style="237" customWidth="1"/>
    <col min="6" max="16384" width="9.140625" style="237"/>
  </cols>
  <sheetData>
    <row r="1" spans="1:5" ht="89.25" customHeight="1" x14ac:dyDescent="0.35">
      <c r="A1" s="342" t="s">
        <v>58</v>
      </c>
      <c r="B1" s="343"/>
      <c r="C1" s="343"/>
      <c r="D1" s="343"/>
      <c r="E1" s="343"/>
    </row>
    <row r="2" spans="1:5" ht="38.25" customHeight="1" x14ac:dyDescent="0.35">
      <c r="A2" s="344" t="s">
        <v>333</v>
      </c>
      <c r="B2" s="345"/>
      <c r="C2" s="345"/>
      <c r="D2" s="345"/>
      <c r="E2" s="345"/>
    </row>
    <row r="3" spans="1:5" x14ac:dyDescent="0.35">
      <c r="A3" s="346" t="s">
        <v>0</v>
      </c>
      <c r="B3" s="345"/>
      <c r="C3" s="345"/>
      <c r="D3" s="345"/>
      <c r="E3" s="345"/>
    </row>
    <row r="4" spans="1:5" x14ac:dyDescent="0.35">
      <c r="A4" s="347" t="s">
        <v>59</v>
      </c>
      <c r="B4" s="345"/>
      <c r="C4" s="345"/>
      <c r="D4" s="345"/>
      <c r="E4" s="345"/>
    </row>
    <row r="5" spans="1:5" x14ac:dyDescent="0.35">
      <c r="C5" s="239"/>
      <c r="D5" s="240"/>
      <c r="E5" s="240"/>
    </row>
    <row r="6" spans="1:5" ht="93.75" customHeight="1" x14ac:dyDescent="0.35">
      <c r="A6" s="338" t="s">
        <v>54</v>
      </c>
      <c r="B6" s="340" t="s">
        <v>52</v>
      </c>
      <c r="C6" s="341" t="s">
        <v>53</v>
      </c>
      <c r="D6" s="336" t="s">
        <v>55</v>
      </c>
      <c r="E6" s="337"/>
    </row>
    <row r="7" spans="1:5" ht="45" x14ac:dyDescent="0.35">
      <c r="A7" s="339"/>
      <c r="B7" s="340"/>
      <c r="C7" s="341"/>
      <c r="D7" s="208" t="s">
        <v>56</v>
      </c>
      <c r="E7" s="208" t="s">
        <v>1</v>
      </c>
    </row>
    <row r="8" spans="1:5" x14ac:dyDescent="0.35">
      <c r="A8" s="209">
        <v>1</v>
      </c>
      <c r="B8" s="210">
        <v>2</v>
      </c>
      <c r="C8" s="211">
        <v>3</v>
      </c>
      <c r="D8" s="212">
        <v>4</v>
      </c>
      <c r="E8" s="212">
        <v>5</v>
      </c>
    </row>
    <row r="9" spans="1:5" ht="46.5" x14ac:dyDescent="0.35">
      <c r="A9" s="191"/>
      <c r="B9" s="213" t="s">
        <v>2</v>
      </c>
      <c r="C9" s="248" t="s">
        <v>24</v>
      </c>
      <c r="D9" s="190" t="s">
        <v>60</v>
      </c>
      <c r="E9" s="192">
        <v>28000</v>
      </c>
    </row>
    <row r="10" spans="1:5" x14ac:dyDescent="0.35">
      <c r="A10" s="191"/>
      <c r="B10" s="246" t="s">
        <v>7</v>
      </c>
      <c r="C10" s="271" t="s">
        <v>299</v>
      </c>
      <c r="D10" s="257" t="s">
        <v>57</v>
      </c>
      <c r="E10" s="192">
        <v>8</v>
      </c>
    </row>
    <row r="11" spans="1:5" x14ac:dyDescent="0.35">
      <c r="A11" s="191"/>
      <c r="B11" s="246" t="s">
        <v>7</v>
      </c>
      <c r="C11" s="271" t="s">
        <v>300</v>
      </c>
      <c r="D11" s="257" t="s">
        <v>57</v>
      </c>
      <c r="E11" s="192">
        <v>4</v>
      </c>
    </row>
    <row r="12" spans="1:5" ht="46.5" x14ac:dyDescent="0.35">
      <c r="A12" s="191"/>
      <c r="B12" s="213" t="s">
        <v>7</v>
      </c>
      <c r="C12" s="259" t="s">
        <v>8</v>
      </c>
      <c r="D12" s="190" t="s">
        <v>61</v>
      </c>
      <c r="E12" s="214">
        <v>10</v>
      </c>
    </row>
    <row r="13" spans="1:5" ht="69.75" x14ac:dyDescent="0.35">
      <c r="A13" s="191"/>
      <c r="B13" s="213" t="s">
        <v>221</v>
      </c>
      <c r="C13" s="218" t="s">
        <v>222</v>
      </c>
      <c r="D13" s="190" t="s">
        <v>223</v>
      </c>
      <c r="E13" s="214">
        <v>130</v>
      </c>
    </row>
    <row r="14" spans="1:5" ht="46.5" x14ac:dyDescent="0.35">
      <c r="A14" s="191"/>
      <c r="B14" s="213" t="s">
        <v>7</v>
      </c>
      <c r="C14" s="213" t="s">
        <v>40</v>
      </c>
      <c r="D14" s="190" t="s">
        <v>61</v>
      </c>
      <c r="E14" s="192">
        <v>5</v>
      </c>
    </row>
    <row r="15" spans="1:5" ht="69.75" x14ac:dyDescent="0.35">
      <c r="A15" s="191"/>
      <c r="B15" s="213" t="s">
        <v>221</v>
      </c>
      <c r="C15" s="219" t="s">
        <v>240</v>
      </c>
      <c r="D15" s="190" t="s">
        <v>63</v>
      </c>
      <c r="E15" s="192">
        <v>4</v>
      </c>
    </row>
    <row r="16" spans="1:5" ht="46.5" x14ac:dyDescent="0.35">
      <c r="A16" s="191"/>
      <c r="B16" s="213" t="s">
        <v>279</v>
      </c>
      <c r="C16" s="258" t="s">
        <v>166</v>
      </c>
      <c r="D16" s="190" t="s">
        <v>61</v>
      </c>
      <c r="E16" s="214">
        <v>515</v>
      </c>
    </row>
    <row r="17" spans="1:5" ht="46.5" x14ac:dyDescent="0.35">
      <c r="A17" s="191"/>
      <c r="B17" s="213" t="s">
        <v>279</v>
      </c>
      <c r="C17" s="252" t="s">
        <v>292</v>
      </c>
      <c r="D17" s="257" t="s">
        <v>223</v>
      </c>
      <c r="E17" s="214">
        <v>860</v>
      </c>
    </row>
    <row r="18" spans="1:5" ht="93" x14ac:dyDescent="0.35">
      <c r="A18" s="191"/>
      <c r="B18" s="213" t="s">
        <v>279</v>
      </c>
      <c r="C18" s="252" t="s">
        <v>293</v>
      </c>
      <c r="D18" s="257" t="s">
        <v>61</v>
      </c>
      <c r="E18" s="214">
        <v>480</v>
      </c>
    </row>
    <row r="19" spans="1:5" ht="46.5" x14ac:dyDescent="0.35">
      <c r="A19" s="191"/>
      <c r="B19" s="213">
        <v>2301400</v>
      </c>
      <c r="C19" s="437" t="s">
        <v>335</v>
      </c>
      <c r="D19" s="257" t="s">
        <v>57</v>
      </c>
      <c r="E19" s="214">
        <v>13</v>
      </c>
    </row>
    <row r="20" spans="1:5" ht="69.75" x14ac:dyDescent="0.35">
      <c r="A20" s="191"/>
      <c r="B20" s="213" t="s">
        <v>280</v>
      </c>
      <c r="C20" s="259" t="s">
        <v>191</v>
      </c>
      <c r="D20" s="190" t="s">
        <v>61</v>
      </c>
      <c r="E20" s="214">
        <v>300</v>
      </c>
    </row>
    <row r="21" spans="1:5" ht="93" x14ac:dyDescent="0.35">
      <c r="A21" s="191"/>
      <c r="B21" s="213" t="s">
        <v>236</v>
      </c>
      <c r="C21" s="238" t="s">
        <v>276</v>
      </c>
      <c r="D21" s="190" t="s">
        <v>138</v>
      </c>
      <c r="E21" s="214">
        <v>3022</v>
      </c>
    </row>
    <row r="22" spans="1:5" ht="93" x14ac:dyDescent="0.35">
      <c r="A22" s="191"/>
      <c r="B22" s="213" t="s">
        <v>236</v>
      </c>
      <c r="C22" s="238" t="s">
        <v>277</v>
      </c>
      <c r="D22" s="190" t="s">
        <v>138</v>
      </c>
      <c r="E22" s="214">
        <v>3022</v>
      </c>
    </row>
    <row r="23" spans="1:5" x14ac:dyDescent="0.35">
      <c r="A23" s="191"/>
      <c r="B23" s="213" t="s">
        <v>7</v>
      </c>
      <c r="C23" s="218" t="s">
        <v>4</v>
      </c>
      <c r="D23" s="190" t="s">
        <v>62</v>
      </c>
      <c r="E23" s="214">
        <v>16455</v>
      </c>
    </row>
    <row r="24" spans="1:5" ht="89.45" customHeight="1" x14ac:dyDescent="0.35">
      <c r="A24" s="191"/>
      <c r="B24" s="213" t="s">
        <v>7</v>
      </c>
      <c r="C24" s="218" t="s">
        <v>224</v>
      </c>
      <c r="D24" s="190" t="s">
        <v>61</v>
      </c>
      <c r="E24" s="216">
        <v>40</v>
      </c>
    </row>
    <row r="25" spans="1:5" ht="104.45" customHeight="1" x14ac:dyDescent="0.35">
      <c r="A25" s="191"/>
      <c r="B25" s="213" t="s">
        <v>5</v>
      </c>
      <c r="C25" s="213" t="s">
        <v>26</v>
      </c>
      <c r="D25" s="190" t="s">
        <v>63</v>
      </c>
      <c r="E25" s="192">
        <v>35</v>
      </c>
    </row>
    <row r="26" spans="1:5" ht="69.75" x14ac:dyDescent="0.35">
      <c r="A26" s="191"/>
      <c r="B26" s="213" t="s">
        <v>5</v>
      </c>
      <c r="C26" s="213" t="s">
        <v>27</v>
      </c>
      <c r="D26" s="190" t="s">
        <v>63</v>
      </c>
      <c r="E26" s="192">
        <v>20</v>
      </c>
    </row>
    <row r="27" spans="1:5" ht="69.75" x14ac:dyDescent="0.35">
      <c r="A27" s="191"/>
      <c r="B27" s="213" t="s">
        <v>5</v>
      </c>
      <c r="C27" s="213" t="s">
        <v>25</v>
      </c>
      <c r="D27" s="190" t="s">
        <v>63</v>
      </c>
      <c r="E27" s="192">
        <v>35</v>
      </c>
    </row>
    <row r="28" spans="1:5" ht="69.75" x14ac:dyDescent="0.35">
      <c r="A28" s="191"/>
      <c r="B28" s="213" t="s">
        <v>5</v>
      </c>
      <c r="C28" s="213" t="s">
        <v>28</v>
      </c>
      <c r="D28" s="190" t="s">
        <v>63</v>
      </c>
      <c r="E28" s="192">
        <v>30</v>
      </c>
    </row>
    <row r="29" spans="1:5" ht="69.75" x14ac:dyDescent="0.35">
      <c r="A29" s="191"/>
      <c r="B29" s="213" t="s">
        <v>5</v>
      </c>
      <c r="C29" s="213" t="s">
        <v>30</v>
      </c>
      <c r="D29" s="190" t="s">
        <v>63</v>
      </c>
      <c r="E29" s="192">
        <v>75</v>
      </c>
    </row>
    <row r="30" spans="1:5" ht="69.75" x14ac:dyDescent="0.35">
      <c r="A30" s="191"/>
      <c r="B30" s="213" t="s">
        <v>5</v>
      </c>
      <c r="C30" s="213" t="s">
        <v>29</v>
      </c>
      <c r="D30" s="190" t="s">
        <v>63</v>
      </c>
      <c r="E30" s="192">
        <v>75</v>
      </c>
    </row>
    <row r="31" spans="1:5" ht="69.75" x14ac:dyDescent="0.35">
      <c r="A31" s="191"/>
      <c r="B31" s="213" t="s">
        <v>5</v>
      </c>
      <c r="C31" s="213" t="s">
        <v>184</v>
      </c>
      <c r="D31" s="190" t="s">
        <v>183</v>
      </c>
      <c r="E31" s="192">
        <v>4</v>
      </c>
    </row>
    <row r="32" spans="1:5" ht="46.5" x14ac:dyDescent="0.35">
      <c r="A32" s="191"/>
      <c r="B32" s="213" t="s">
        <v>5</v>
      </c>
      <c r="C32" s="248" t="s">
        <v>185</v>
      </c>
      <c r="D32" s="249" t="s">
        <v>183</v>
      </c>
      <c r="E32" s="192">
        <v>1</v>
      </c>
    </row>
    <row r="33" spans="1:5" ht="46.5" x14ac:dyDescent="0.35">
      <c r="A33" s="191"/>
      <c r="B33" s="246" t="s">
        <v>5</v>
      </c>
      <c r="C33" s="252" t="s">
        <v>284</v>
      </c>
      <c r="D33" s="215" t="s">
        <v>183</v>
      </c>
      <c r="E33" s="247">
        <v>2</v>
      </c>
    </row>
    <row r="34" spans="1:5" ht="46.5" x14ac:dyDescent="0.35">
      <c r="A34" s="191"/>
      <c r="B34" s="246" t="s">
        <v>5</v>
      </c>
      <c r="C34" s="252" t="s">
        <v>284</v>
      </c>
      <c r="D34" s="215" t="s">
        <v>183</v>
      </c>
      <c r="E34" s="247">
        <v>10</v>
      </c>
    </row>
    <row r="35" spans="1:5" x14ac:dyDescent="0.35">
      <c r="A35" s="191"/>
      <c r="B35" s="213" t="s">
        <v>37</v>
      </c>
      <c r="C35" s="250" t="s">
        <v>38</v>
      </c>
      <c r="D35" s="251" t="s">
        <v>62</v>
      </c>
      <c r="E35" s="192">
        <v>850</v>
      </c>
    </row>
    <row r="36" spans="1:5" x14ac:dyDescent="0.35">
      <c r="A36" s="191"/>
      <c r="B36" s="213" t="s">
        <v>37</v>
      </c>
      <c r="C36" s="250" t="s">
        <v>308</v>
      </c>
      <c r="D36" s="251" t="s">
        <v>62</v>
      </c>
      <c r="E36" s="192">
        <v>400</v>
      </c>
    </row>
    <row r="37" spans="1:5" ht="58.5" customHeight="1" x14ac:dyDescent="0.35">
      <c r="A37" s="191"/>
      <c r="B37" s="213" t="s">
        <v>5</v>
      </c>
      <c r="C37" s="213" t="s">
        <v>186</v>
      </c>
      <c r="D37" s="190" t="s">
        <v>177</v>
      </c>
      <c r="E37" s="192">
        <v>4</v>
      </c>
    </row>
    <row r="38" spans="1:5" ht="46.5" x14ac:dyDescent="0.35">
      <c r="A38" s="191"/>
      <c r="B38" s="213" t="s">
        <v>2</v>
      </c>
      <c r="C38" s="218" t="s">
        <v>167</v>
      </c>
      <c r="D38" s="190" t="s">
        <v>60</v>
      </c>
      <c r="E38" s="216">
        <v>424000</v>
      </c>
    </row>
    <row r="39" spans="1:5" ht="46.5" x14ac:dyDescent="0.35">
      <c r="A39" s="191"/>
      <c r="B39" s="213" t="s">
        <v>2</v>
      </c>
      <c r="C39" s="218" t="s">
        <v>336</v>
      </c>
      <c r="D39" s="190" t="s">
        <v>60</v>
      </c>
      <c r="E39" s="216">
        <v>500</v>
      </c>
    </row>
    <row r="40" spans="1:5" ht="46.5" customHeight="1" x14ac:dyDescent="0.35">
      <c r="A40" s="191"/>
      <c r="B40" s="213" t="s">
        <v>7</v>
      </c>
      <c r="C40" s="213" t="s">
        <v>34</v>
      </c>
      <c r="D40" s="190" t="s">
        <v>61</v>
      </c>
      <c r="E40" s="192">
        <v>885</v>
      </c>
    </row>
    <row r="41" spans="1:5" ht="45.75" customHeight="1" x14ac:dyDescent="0.35">
      <c r="A41" s="191"/>
      <c r="B41" s="213" t="s">
        <v>7</v>
      </c>
      <c r="C41" s="213" t="s">
        <v>35</v>
      </c>
      <c r="D41" s="190" t="s">
        <v>61</v>
      </c>
      <c r="E41" s="192">
        <v>90</v>
      </c>
    </row>
    <row r="42" spans="1:5" ht="45.75" customHeight="1" x14ac:dyDescent="0.35">
      <c r="A42" s="191"/>
      <c r="B42" s="213" t="s">
        <v>7</v>
      </c>
      <c r="C42" s="213" t="s">
        <v>322</v>
      </c>
      <c r="D42" s="190" t="s">
        <v>61</v>
      </c>
      <c r="E42" s="192">
        <v>24</v>
      </c>
    </row>
    <row r="43" spans="1:5" ht="46.5" x14ac:dyDescent="0.35">
      <c r="A43" s="191"/>
      <c r="B43" s="213" t="s">
        <v>7</v>
      </c>
      <c r="C43" s="213" t="s">
        <v>42</v>
      </c>
      <c r="D43" s="190" t="s">
        <v>61</v>
      </c>
      <c r="E43" s="192">
        <v>7</v>
      </c>
    </row>
    <row r="44" spans="1:5" ht="46.5" x14ac:dyDescent="0.35">
      <c r="A44" s="191"/>
      <c r="B44" s="213">
        <v>2301400</v>
      </c>
      <c r="C44" s="213" t="s">
        <v>334</v>
      </c>
      <c r="D44" s="190" t="s">
        <v>57</v>
      </c>
      <c r="E44" s="192">
        <v>2</v>
      </c>
    </row>
    <row r="45" spans="1:5" ht="46.5" x14ac:dyDescent="0.35">
      <c r="A45" s="191"/>
      <c r="B45" s="213" t="s">
        <v>281</v>
      </c>
      <c r="C45" s="213" t="s">
        <v>23</v>
      </c>
      <c r="D45" s="190" t="s">
        <v>63</v>
      </c>
      <c r="E45" s="192">
        <v>9</v>
      </c>
    </row>
    <row r="46" spans="1:5" ht="93.6" customHeight="1" x14ac:dyDescent="0.35">
      <c r="A46" s="191"/>
      <c r="B46" s="213" t="s">
        <v>227</v>
      </c>
      <c r="C46" s="219" t="s">
        <v>241</v>
      </c>
      <c r="D46" s="215" t="s">
        <v>63</v>
      </c>
      <c r="E46" s="192">
        <v>5</v>
      </c>
    </row>
    <row r="47" spans="1:5" ht="93.6" customHeight="1" x14ac:dyDescent="0.35">
      <c r="A47" s="191"/>
      <c r="B47" s="213" t="s">
        <v>227</v>
      </c>
      <c r="C47" s="219" t="s">
        <v>242</v>
      </c>
      <c r="D47" s="215" t="s">
        <v>63</v>
      </c>
      <c r="E47" s="192">
        <v>5</v>
      </c>
    </row>
    <row r="48" spans="1:5" ht="69.75" x14ac:dyDescent="0.35">
      <c r="A48" s="191"/>
      <c r="B48" s="213" t="s">
        <v>221</v>
      </c>
      <c r="C48" s="248" t="s">
        <v>225</v>
      </c>
      <c r="D48" s="249" t="s">
        <v>45</v>
      </c>
      <c r="E48" s="192">
        <v>100</v>
      </c>
    </row>
    <row r="49" spans="1:5" ht="46.5" x14ac:dyDescent="0.35">
      <c r="A49" s="191"/>
      <c r="B49" s="246" t="s">
        <v>2</v>
      </c>
      <c r="C49" s="252" t="s">
        <v>294</v>
      </c>
      <c r="D49" s="215" t="s">
        <v>60</v>
      </c>
      <c r="E49" s="262">
        <v>100000</v>
      </c>
    </row>
    <row r="50" spans="1:5" x14ac:dyDescent="0.35">
      <c r="A50" s="191"/>
      <c r="B50" s="213"/>
      <c r="C50" s="291" t="s">
        <v>309</v>
      </c>
      <c r="D50" s="290" t="s">
        <v>61</v>
      </c>
      <c r="E50" s="262">
        <v>228</v>
      </c>
    </row>
    <row r="51" spans="1:5" ht="69.75" x14ac:dyDescent="0.35">
      <c r="A51" s="191"/>
      <c r="B51" s="250" t="s">
        <v>20</v>
      </c>
      <c r="C51" s="250" t="s">
        <v>22</v>
      </c>
      <c r="D51" s="251" t="s">
        <v>63</v>
      </c>
      <c r="E51" s="192">
        <v>9</v>
      </c>
    </row>
    <row r="52" spans="1:5" ht="139.5" x14ac:dyDescent="0.35">
      <c r="A52" s="191"/>
      <c r="B52" s="213" t="s">
        <v>227</v>
      </c>
      <c r="C52" s="219" t="s">
        <v>243</v>
      </c>
      <c r="D52" s="215" t="s">
        <v>63</v>
      </c>
      <c r="E52" s="192">
        <v>5</v>
      </c>
    </row>
    <row r="53" spans="1:5" ht="69.75" x14ac:dyDescent="0.35">
      <c r="A53" s="191"/>
      <c r="B53" s="213" t="s">
        <v>221</v>
      </c>
      <c r="C53" s="213" t="s">
        <v>226</v>
      </c>
      <c r="D53" s="190" t="s">
        <v>57</v>
      </c>
      <c r="E53" s="192">
        <v>83</v>
      </c>
    </row>
    <row r="54" spans="1:5" ht="139.5" x14ac:dyDescent="0.35">
      <c r="A54" s="191"/>
      <c r="B54" s="213" t="s">
        <v>227</v>
      </c>
      <c r="C54" s="213" t="s">
        <v>228</v>
      </c>
      <c r="D54" s="190" t="s">
        <v>63</v>
      </c>
      <c r="E54" s="192">
        <v>7</v>
      </c>
    </row>
    <row r="55" spans="1:5" ht="139.5" x14ac:dyDescent="0.35">
      <c r="A55" s="191"/>
      <c r="B55" s="213" t="s">
        <v>227</v>
      </c>
      <c r="C55" s="220" t="s">
        <v>244</v>
      </c>
      <c r="D55" s="190" t="s">
        <v>63</v>
      </c>
      <c r="E55" s="192">
        <v>43</v>
      </c>
    </row>
    <row r="56" spans="1:5" ht="46.5" x14ac:dyDescent="0.35">
      <c r="A56" s="191"/>
      <c r="B56" s="213" t="s">
        <v>236</v>
      </c>
      <c r="C56" s="213" t="s">
        <v>46</v>
      </c>
      <c r="D56" s="190" t="s">
        <v>57</v>
      </c>
      <c r="E56" s="192">
        <v>118</v>
      </c>
    </row>
    <row r="57" spans="1:5" x14ac:dyDescent="0.35">
      <c r="A57" s="191"/>
      <c r="B57" s="213" t="s">
        <v>7</v>
      </c>
      <c r="C57" s="213" t="s">
        <v>41</v>
      </c>
      <c r="D57" s="190" t="s">
        <v>44</v>
      </c>
      <c r="E57" s="192">
        <v>1336</v>
      </c>
    </row>
    <row r="58" spans="1:5" ht="46.5" x14ac:dyDescent="0.35">
      <c r="A58" s="191"/>
      <c r="B58" s="213">
        <v>2301400</v>
      </c>
      <c r="C58" s="248" t="s">
        <v>311</v>
      </c>
      <c r="D58" s="249" t="s">
        <v>61</v>
      </c>
      <c r="E58" s="192">
        <v>90</v>
      </c>
    </row>
    <row r="59" spans="1:5" ht="46.5" x14ac:dyDescent="0.35">
      <c r="A59" s="191"/>
      <c r="B59" s="246">
        <v>2301400</v>
      </c>
      <c r="C59" s="252" t="s">
        <v>321</v>
      </c>
      <c r="D59" s="215" t="s">
        <v>61</v>
      </c>
      <c r="E59" s="247">
        <v>345</v>
      </c>
    </row>
    <row r="60" spans="1:5" ht="46.5" x14ac:dyDescent="0.35">
      <c r="A60" s="191"/>
      <c r="B60" s="213" t="s">
        <v>7</v>
      </c>
      <c r="C60" s="250" t="s">
        <v>49</v>
      </c>
      <c r="D60" s="251" t="s">
        <v>57</v>
      </c>
      <c r="E60" s="192">
        <v>100</v>
      </c>
    </row>
    <row r="61" spans="1:5" ht="46.5" x14ac:dyDescent="0.35">
      <c r="A61" s="191"/>
      <c r="B61" s="213">
        <v>2301400</v>
      </c>
      <c r="C61" s="294" t="s">
        <v>312</v>
      </c>
      <c r="D61" s="190" t="s">
        <v>57</v>
      </c>
      <c r="E61" s="192">
        <v>50</v>
      </c>
    </row>
    <row r="62" spans="1:5" ht="69.75" x14ac:dyDescent="0.35">
      <c r="A62" s="191"/>
      <c r="B62" s="213" t="s">
        <v>7</v>
      </c>
      <c r="C62" s="213" t="s">
        <v>192</v>
      </c>
      <c r="D62" s="190" t="s">
        <v>61</v>
      </c>
      <c r="E62" s="192">
        <v>10</v>
      </c>
    </row>
    <row r="63" spans="1:5" ht="46.5" x14ac:dyDescent="0.35">
      <c r="A63" s="191"/>
      <c r="B63" s="213" t="s">
        <v>5</v>
      </c>
      <c r="C63" s="213" t="s">
        <v>33</v>
      </c>
      <c r="D63" s="190" t="s">
        <v>63</v>
      </c>
      <c r="E63" s="192">
        <v>75</v>
      </c>
    </row>
    <row r="64" spans="1:5" ht="72.75" customHeight="1" x14ac:dyDescent="0.35">
      <c r="A64" s="191"/>
      <c r="B64" s="213" t="s">
        <v>7</v>
      </c>
      <c r="C64" s="213" t="s">
        <v>193</v>
      </c>
      <c r="D64" s="190" t="s">
        <v>57</v>
      </c>
      <c r="E64" s="192">
        <v>61</v>
      </c>
    </row>
    <row r="65" spans="1:5" ht="46.5" x14ac:dyDescent="0.35">
      <c r="A65" s="191"/>
      <c r="B65" s="213" t="s">
        <v>5</v>
      </c>
      <c r="C65" s="213" t="s">
        <v>31</v>
      </c>
      <c r="D65" s="190" t="s">
        <v>63</v>
      </c>
      <c r="E65" s="192">
        <v>20</v>
      </c>
    </row>
    <row r="66" spans="1:5" ht="46.5" x14ac:dyDescent="0.35">
      <c r="A66" s="191"/>
      <c r="B66" s="213" t="s">
        <v>5</v>
      </c>
      <c r="C66" s="213" t="s">
        <v>32</v>
      </c>
      <c r="D66" s="190" t="s">
        <v>63</v>
      </c>
      <c r="E66" s="192">
        <v>8</v>
      </c>
    </row>
    <row r="67" spans="1:5" x14ac:dyDescent="0.35">
      <c r="A67" s="191"/>
      <c r="B67" s="213" t="s">
        <v>2</v>
      </c>
      <c r="C67" s="213" t="s">
        <v>39</v>
      </c>
      <c r="D67" s="190" t="s">
        <v>60</v>
      </c>
      <c r="E67" s="260">
        <v>100000</v>
      </c>
    </row>
    <row r="68" spans="1:5" ht="78.75" customHeight="1" x14ac:dyDescent="0.35">
      <c r="A68" s="191"/>
      <c r="B68" s="213" t="s">
        <v>2</v>
      </c>
      <c r="C68" s="213" t="s">
        <v>229</v>
      </c>
      <c r="D68" s="190" t="s">
        <v>230</v>
      </c>
      <c r="E68" s="192">
        <v>750000</v>
      </c>
    </row>
    <row r="69" spans="1:5" ht="69.75" x14ac:dyDescent="0.35">
      <c r="A69" s="191"/>
      <c r="B69" s="213" t="s">
        <v>5</v>
      </c>
      <c r="C69" s="213" t="s">
        <v>187</v>
      </c>
      <c r="D69" s="190" t="s">
        <v>183</v>
      </c>
      <c r="E69" s="192">
        <v>9</v>
      </c>
    </row>
    <row r="70" spans="1:5" ht="46.5" x14ac:dyDescent="0.35">
      <c r="A70" s="191"/>
      <c r="B70" s="213" t="s">
        <v>5</v>
      </c>
      <c r="C70" s="248" t="s">
        <v>278</v>
      </c>
      <c r="D70" s="249" t="s">
        <v>183</v>
      </c>
      <c r="E70" s="192">
        <v>2</v>
      </c>
    </row>
    <row r="71" spans="1:5" ht="69.75" x14ac:dyDescent="0.35">
      <c r="A71" s="191"/>
      <c r="B71" s="246" t="s">
        <v>5</v>
      </c>
      <c r="C71" s="253" t="s">
        <v>285</v>
      </c>
      <c r="D71" s="215" t="s">
        <v>183</v>
      </c>
      <c r="E71" s="247">
        <v>38</v>
      </c>
    </row>
    <row r="72" spans="1:5" x14ac:dyDescent="0.35">
      <c r="A72" s="191"/>
      <c r="B72" s="246">
        <v>2301400</v>
      </c>
      <c r="C72" s="438" t="s">
        <v>338</v>
      </c>
      <c r="D72" s="290" t="s">
        <v>60</v>
      </c>
      <c r="E72" s="247">
        <v>5000</v>
      </c>
    </row>
    <row r="73" spans="1:5" x14ac:dyDescent="0.35">
      <c r="A73" s="191"/>
      <c r="B73" s="213" t="s">
        <v>2</v>
      </c>
      <c r="C73" s="250" t="s">
        <v>174</v>
      </c>
      <c r="D73" s="251" t="s">
        <v>45</v>
      </c>
      <c r="E73" s="192">
        <v>5</v>
      </c>
    </row>
    <row r="74" spans="1:5" ht="117" customHeight="1" x14ac:dyDescent="0.35">
      <c r="A74" s="191"/>
      <c r="B74" s="213" t="s">
        <v>227</v>
      </c>
      <c r="C74" s="219" t="s">
        <v>245</v>
      </c>
      <c r="D74" s="215" t="s">
        <v>63</v>
      </c>
      <c r="E74" s="215">
        <v>1</v>
      </c>
    </row>
    <row r="75" spans="1:5" ht="139.5" x14ac:dyDescent="0.35">
      <c r="A75" s="191"/>
      <c r="B75" s="213" t="s">
        <v>227</v>
      </c>
      <c r="C75" s="219" t="s">
        <v>246</v>
      </c>
      <c r="D75" s="215" t="s">
        <v>63</v>
      </c>
      <c r="E75" s="215">
        <v>2</v>
      </c>
    </row>
    <row r="76" spans="1:5" ht="139.5" x14ac:dyDescent="0.35">
      <c r="A76" s="191"/>
      <c r="B76" s="213" t="s">
        <v>227</v>
      </c>
      <c r="C76" s="219" t="s">
        <v>247</v>
      </c>
      <c r="D76" s="215" t="s">
        <v>63</v>
      </c>
      <c r="E76" s="215">
        <v>2</v>
      </c>
    </row>
    <row r="77" spans="1:5" ht="139.5" x14ac:dyDescent="0.35">
      <c r="A77" s="191"/>
      <c r="B77" s="213" t="s">
        <v>227</v>
      </c>
      <c r="C77" s="219" t="s">
        <v>248</v>
      </c>
      <c r="D77" s="215" t="s">
        <v>63</v>
      </c>
      <c r="E77" s="215">
        <v>2</v>
      </c>
    </row>
    <row r="78" spans="1:5" ht="139.5" x14ac:dyDescent="0.35">
      <c r="A78" s="191"/>
      <c r="B78" s="213" t="s">
        <v>227</v>
      </c>
      <c r="C78" s="219" t="s">
        <v>249</v>
      </c>
      <c r="D78" s="215" t="s">
        <v>63</v>
      </c>
      <c r="E78" s="215">
        <v>4</v>
      </c>
    </row>
    <row r="79" spans="1:5" ht="139.5" x14ac:dyDescent="0.35">
      <c r="A79" s="191"/>
      <c r="B79" s="213" t="s">
        <v>227</v>
      </c>
      <c r="C79" s="219" t="s">
        <v>250</v>
      </c>
      <c r="D79" s="215" t="s">
        <v>63</v>
      </c>
      <c r="E79" s="215">
        <v>3</v>
      </c>
    </row>
    <row r="80" spans="1:5" ht="116.25" customHeight="1" x14ac:dyDescent="0.35">
      <c r="A80" s="191"/>
      <c r="B80" s="213" t="s">
        <v>227</v>
      </c>
      <c r="C80" s="263" t="s">
        <v>298</v>
      </c>
      <c r="D80" s="215" t="s">
        <v>63</v>
      </c>
      <c r="E80" s="215">
        <v>1</v>
      </c>
    </row>
    <row r="81" spans="1:5" ht="83.25" customHeight="1" x14ac:dyDescent="0.35">
      <c r="A81" s="191"/>
      <c r="B81" s="246">
        <v>2301400</v>
      </c>
      <c r="C81" s="252" t="s">
        <v>313</v>
      </c>
      <c r="D81" s="295" t="s">
        <v>315</v>
      </c>
      <c r="E81" s="215">
        <v>15</v>
      </c>
    </row>
    <row r="82" spans="1:5" ht="62.25" customHeight="1" x14ac:dyDescent="0.35">
      <c r="A82" s="191"/>
      <c r="B82" s="246">
        <v>2301400</v>
      </c>
      <c r="C82" s="252" t="s">
        <v>314</v>
      </c>
      <c r="D82" s="295" t="s">
        <v>315</v>
      </c>
      <c r="E82" s="215">
        <v>15</v>
      </c>
    </row>
    <row r="83" spans="1:5" ht="62.25" customHeight="1" x14ac:dyDescent="0.35">
      <c r="A83" s="191"/>
      <c r="B83" s="246">
        <v>2301401</v>
      </c>
      <c r="C83" s="252" t="s">
        <v>326</v>
      </c>
      <c r="D83" s="295" t="s">
        <v>315</v>
      </c>
      <c r="E83" s="215">
        <v>18</v>
      </c>
    </row>
    <row r="84" spans="1:5" ht="46.5" x14ac:dyDescent="0.35">
      <c r="A84" s="191"/>
      <c r="B84" s="213" t="s">
        <v>5</v>
      </c>
      <c r="C84" s="250" t="s">
        <v>14</v>
      </c>
      <c r="D84" s="190" t="s">
        <v>63</v>
      </c>
      <c r="E84" s="192">
        <v>25</v>
      </c>
    </row>
    <row r="85" spans="1:5" ht="76.900000000000006" customHeight="1" x14ac:dyDescent="0.35">
      <c r="A85" s="191"/>
      <c r="B85" s="213" t="s">
        <v>5</v>
      </c>
      <c r="C85" s="213" t="s">
        <v>13</v>
      </c>
      <c r="D85" s="190" t="s">
        <v>63</v>
      </c>
      <c r="E85" s="192">
        <v>16</v>
      </c>
    </row>
    <row r="86" spans="1:5" ht="46.5" x14ac:dyDescent="0.35">
      <c r="A86" s="191"/>
      <c r="B86" s="213" t="s">
        <v>5</v>
      </c>
      <c r="C86" s="213" t="s">
        <v>10</v>
      </c>
      <c r="D86" s="190" t="s">
        <v>63</v>
      </c>
      <c r="E86" s="192">
        <v>4</v>
      </c>
    </row>
    <row r="87" spans="1:5" ht="46.5" x14ac:dyDescent="0.35">
      <c r="A87" s="191"/>
      <c r="B87" s="213" t="s">
        <v>5</v>
      </c>
      <c r="C87" s="213" t="s">
        <v>11</v>
      </c>
      <c r="D87" s="190" t="s">
        <v>63</v>
      </c>
      <c r="E87" s="192">
        <v>1</v>
      </c>
    </row>
    <row r="88" spans="1:5" ht="46.5" x14ac:dyDescent="0.35">
      <c r="A88" s="191"/>
      <c r="B88" s="213" t="s">
        <v>5</v>
      </c>
      <c r="C88" s="213" t="s">
        <v>12</v>
      </c>
      <c r="D88" s="190" t="s">
        <v>63</v>
      </c>
      <c r="E88" s="192">
        <v>1</v>
      </c>
    </row>
    <row r="89" spans="1:5" ht="46.5" x14ac:dyDescent="0.35">
      <c r="A89" s="191"/>
      <c r="B89" s="213" t="s">
        <v>5</v>
      </c>
      <c r="C89" s="213" t="s">
        <v>15</v>
      </c>
      <c r="D89" s="190" t="s">
        <v>63</v>
      </c>
      <c r="E89" s="192">
        <v>1</v>
      </c>
    </row>
    <row r="90" spans="1:5" ht="46.5" x14ac:dyDescent="0.35">
      <c r="A90" s="191"/>
      <c r="B90" s="213" t="s">
        <v>5</v>
      </c>
      <c r="C90" s="213" t="s">
        <v>16</v>
      </c>
      <c r="D90" s="190" t="s">
        <v>63</v>
      </c>
      <c r="E90" s="192">
        <v>1</v>
      </c>
    </row>
    <row r="91" spans="1:5" ht="46.5" x14ac:dyDescent="0.35">
      <c r="A91" s="191"/>
      <c r="B91" s="213" t="s">
        <v>5</v>
      </c>
      <c r="C91" s="213" t="s">
        <v>17</v>
      </c>
      <c r="D91" s="190" t="s">
        <v>63</v>
      </c>
      <c r="E91" s="192">
        <v>2</v>
      </c>
    </row>
    <row r="92" spans="1:5" ht="46.5" x14ac:dyDescent="0.35">
      <c r="A92" s="217"/>
      <c r="B92" s="213" t="s">
        <v>5</v>
      </c>
      <c r="C92" s="213" t="s">
        <v>18</v>
      </c>
      <c r="D92" s="190" t="s">
        <v>63</v>
      </c>
      <c r="E92" s="192">
        <v>1</v>
      </c>
    </row>
    <row r="93" spans="1:5" x14ac:dyDescent="0.35">
      <c r="A93" s="217"/>
      <c r="B93" s="213"/>
      <c r="C93" s="213" t="s">
        <v>325</v>
      </c>
      <c r="D93" s="190" t="s">
        <v>57</v>
      </c>
      <c r="E93" s="192">
        <v>49</v>
      </c>
    </row>
    <row r="94" spans="1:5" ht="73.900000000000006" customHeight="1" x14ac:dyDescent="0.35">
      <c r="A94" s="191"/>
      <c r="B94" s="213" t="s">
        <v>5</v>
      </c>
      <c r="C94" s="213" t="s">
        <v>9</v>
      </c>
      <c r="D94" s="190" t="s">
        <v>64</v>
      </c>
      <c r="E94" s="192">
        <v>1</v>
      </c>
    </row>
    <row r="95" spans="1:5" ht="73.900000000000006" customHeight="1" x14ac:dyDescent="0.35">
      <c r="A95" s="191"/>
      <c r="B95" s="213" t="s">
        <v>5</v>
      </c>
      <c r="C95" s="219" t="s">
        <v>251</v>
      </c>
      <c r="D95" s="215" t="s">
        <v>63</v>
      </c>
      <c r="E95" s="192">
        <v>3</v>
      </c>
    </row>
    <row r="96" spans="1:5" ht="73.900000000000006" customHeight="1" x14ac:dyDescent="0.35">
      <c r="A96" s="191"/>
      <c r="B96" s="213" t="s">
        <v>5</v>
      </c>
      <c r="C96" s="219" t="s">
        <v>252</v>
      </c>
      <c r="D96" s="215" t="s">
        <v>63</v>
      </c>
      <c r="E96" s="192">
        <v>33</v>
      </c>
    </row>
    <row r="97" spans="1:5" ht="90" customHeight="1" x14ac:dyDescent="0.35">
      <c r="A97" s="191"/>
      <c r="B97" s="213" t="s">
        <v>5</v>
      </c>
      <c r="C97" s="219" t="s">
        <v>253</v>
      </c>
      <c r="D97" s="215" t="s">
        <v>183</v>
      </c>
      <c r="E97" s="192">
        <v>24</v>
      </c>
    </row>
    <row r="98" spans="1:5" ht="91.5" customHeight="1" x14ac:dyDescent="0.35">
      <c r="A98" s="191"/>
      <c r="B98" s="213" t="s">
        <v>5</v>
      </c>
      <c r="C98" s="219" t="s">
        <v>254</v>
      </c>
      <c r="D98" s="215" t="s">
        <v>183</v>
      </c>
      <c r="E98" s="192">
        <v>18</v>
      </c>
    </row>
    <row r="99" spans="1:5" ht="73.900000000000006" customHeight="1" x14ac:dyDescent="0.35">
      <c r="A99" s="191"/>
      <c r="B99" s="213" t="s">
        <v>5</v>
      </c>
      <c r="C99" s="219" t="s">
        <v>255</v>
      </c>
      <c r="D99" s="215" t="s">
        <v>63</v>
      </c>
      <c r="E99" s="192">
        <v>5</v>
      </c>
    </row>
    <row r="100" spans="1:5" ht="73.900000000000006" customHeight="1" x14ac:dyDescent="0.35">
      <c r="A100" s="191"/>
      <c r="B100" s="213" t="s">
        <v>5</v>
      </c>
      <c r="C100" s="213" t="s">
        <v>237</v>
      </c>
      <c r="D100" s="190" t="s">
        <v>138</v>
      </c>
      <c r="E100" s="192">
        <v>7110</v>
      </c>
    </row>
    <row r="101" spans="1:5" ht="46.5" x14ac:dyDescent="0.35">
      <c r="A101" s="191"/>
      <c r="B101" s="213" t="s">
        <v>7</v>
      </c>
      <c r="C101" s="213" t="s">
        <v>178</v>
      </c>
      <c r="D101" s="190" t="s">
        <v>61</v>
      </c>
      <c r="E101" s="192">
        <v>1</v>
      </c>
    </row>
    <row r="102" spans="1:5" ht="46.5" x14ac:dyDescent="0.35">
      <c r="A102" s="191"/>
      <c r="B102" s="213">
        <v>2301400</v>
      </c>
      <c r="C102" s="213" t="s">
        <v>337</v>
      </c>
      <c r="D102" s="190" t="s">
        <v>60</v>
      </c>
      <c r="E102" s="192">
        <v>8000</v>
      </c>
    </row>
    <row r="103" spans="1:5" x14ac:dyDescent="0.35">
      <c r="A103" s="191"/>
      <c r="B103" s="213" t="s">
        <v>7</v>
      </c>
      <c r="C103" s="213" t="s">
        <v>323</v>
      </c>
      <c r="D103" s="190" t="s">
        <v>44</v>
      </c>
      <c r="E103" s="192">
        <v>370</v>
      </c>
    </row>
    <row r="104" spans="1:5" x14ac:dyDescent="0.35">
      <c r="A104" s="191"/>
      <c r="B104" s="213" t="s">
        <v>7</v>
      </c>
      <c r="C104" s="213" t="s">
        <v>324</v>
      </c>
      <c r="D104" s="190" t="s">
        <v>44</v>
      </c>
      <c r="E104" s="192">
        <v>184</v>
      </c>
    </row>
    <row r="105" spans="1:5" ht="46.5" x14ac:dyDescent="0.35">
      <c r="A105" s="191"/>
      <c r="B105" s="213" t="s">
        <v>5</v>
      </c>
      <c r="C105" s="213" t="s">
        <v>188</v>
      </c>
      <c r="D105" s="190" t="s">
        <v>63</v>
      </c>
      <c r="E105" s="192">
        <v>3</v>
      </c>
    </row>
    <row r="106" spans="1:5" ht="46.5" x14ac:dyDescent="0.35">
      <c r="A106" s="191"/>
      <c r="B106" s="213" t="s">
        <v>5</v>
      </c>
      <c r="C106" s="213" t="s">
        <v>189</v>
      </c>
      <c r="D106" s="190" t="s">
        <v>63</v>
      </c>
      <c r="E106" s="192">
        <v>4</v>
      </c>
    </row>
    <row r="107" spans="1:5" ht="46.5" x14ac:dyDescent="0.35">
      <c r="A107" s="191"/>
      <c r="B107" s="213" t="s">
        <v>5</v>
      </c>
      <c r="C107" s="213" t="s">
        <v>190</v>
      </c>
      <c r="D107" s="190" t="s">
        <v>63</v>
      </c>
      <c r="E107" s="192">
        <v>6</v>
      </c>
    </row>
    <row r="108" spans="1:5" ht="55.5" customHeight="1" x14ac:dyDescent="0.35">
      <c r="A108" s="191"/>
      <c r="B108" s="213" t="s">
        <v>5</v>
      </c>
      <c r="C108" s="213" t="s">
        <v>235</v>
      </c>
      <c r="D108" s="190" t="s">
        <v>63</v>
      </c>
      <c r="E108" s="192">
        <v>1</v>
      </c>
    </row>
    <row r="109" spans="1:5" ht="91.5" customHeight="1" x14ac:dyDescent="0.35">
      <c r="A109" s="191"/>
      <c r="B109" s="213" t="s">
        <v>7</v>
      </c>
      <c r="C109" s="263" t="s">
        <v>304</v>
      </c>
      <c r="D109" s="190" t="s">
        <v>44</v>
      </c>
      <c r="E109" s="192">
        <v>2016</v>
      </c>
    </row>
    <row r="110" spans="1:5" ht="46.5" x14ac:dyDescent="0.35">
      <c r="A110" s="191"/>
      <c r="B110" s="213" t="s">
        <v>5</v>
      </c>
      <c r="C110" s="218" t="s">
        <v>161</v>
      </c>
      <c r="D110" s="190" t="s">
        <v>162</v>
      </c>
      <c r="E110" s="214">
        <v>76</v>
      </c>
    </row>
    <row r="111" spans="1:5" ht="46.5" x14ac:dyDescent="0.35">
      <c r="A111" s="191"/>
      <c r="B111" s="213" t="s">
        <v>5</v>
      </c>
      <c r="C111" s="218" t="s">
        <v>180</v>
      </c>
      <c r="D111" s="190" t="s">
        <v>162</v>
      </c>
      <c r="E111" s="214">
        <v>38</v>
      </c>
    </row>
    <row r="112" spans="1:5" ht="113.45" customHeight="1" x14ac:dyDescent="0.35">
      <c r="A112" s="191"/>
      <c r="B112" s="213" t="s">
        <v>7</v>
      </c>
      <c r="C112" s="213" t="s">
        <v>65</v>
      </c>
      <c r="D112" s="190" t="s">
        <v>45</v>
      </c>
      <c r="E112" s="192">
        <v>650</v>
      </c>
    </row>
    <row r="113" spans="1:5" ht="93.75" customHeight="1" x14ac:dyDescent="0.35">
      <c r="A113" s="191"/>
      <c r="B113" s="213" t="s">
        <v>2</v>
      </c>
      <c r="C113" s="218" t="s">
        <v>3</v>
      </c>
      <c r="D113" s="190" t="s">
        <v>60</v>
      </c>
      <c r="E113" s="214">
        <v>3000</v>
      </c>
    </row>
    <row r="114" spans="1:5" ht="46.5" x14ac:dyDescent="0.35">
      <c r="A114" s="191"/>
      <c r="B114" s="213" t="s">
        <v>282</v>
      </c>
      <c r="C114" s="213" t="s">
        <v>21</v>
      </c>
      <c r="D114" s="190" t="s">
        <v>63</v>
      </c>
      <c r="E114" s="192">
        <v>10</v>
      </c>
    </row>
    <row r="115" spans="1:5" ht="74.25" customHeight="1" x14ac:dyDescent="0.35">
      <c r="A115" s="191"/>
      <c r="B115" s="213" t="s">
        <v>7</v>
      </c>
      <c r="C115" s="213" t="s">
        <v>47</v>
      </c>
      <c r="D115" s="190" t="s">
        <v>51</v>
      </c>
      <c r="E115" s="192">
        <v>144</v>
      </c>
    </row>
    <row r="116" spans="1:5" ht="101.25" customHeight="1" x14ac:dyDescent="0.35">
      <c r="A116" s="191"/>
      <c r="B116" s="213" t="s">
        <v>7</v>
      </c>
      <c r="C116" s="213" t="s">
        <v>50</v>
      </c>
      <c r="D116" s="190" t="s">
        <v>51</v>
      </c>
      <c r="E116" s="192">
        <v>107</v>
      </c>
    </row>
    <row r="117" spans="1:5" ht="87.6" customHeight="1" x14ac:dyDescent="0.35">
      <c r="A117" s="191"/>
      <c r="B117" s="213" t="s">
        <v>5</v>
      </c>
      <c r="C117" s="213" t="s">
        <v>19</v>
      </c>
      <c r="D117" s="190" t="s">
        <v>63</v>
      </c>
      <c r="E117" s="192">
        <v>75</v>
      </c>
    </row>
    <row r="118" spans="1:5" ht="76.900000000000006" customHeight="1" x14ac:dyDescent="0.35">
      <c r="A118" s="191"/>
      <c r="B118" s="213" t="s">
        <v>236</v>
      </c>
      <c r="C118" s="213" t="s">
        <v>36</v>
      </c>
      <c r="D118" s="190" t="s">
        <v>51</v>
      </c>
      <c r="E118" s="192">
        <v>20</v>
      </c>
    </row>
    <row r="119" spans="1:5" ht="47.25" customHeight="1" x14ac:dyDescent="0.35"/>
    <row r="120" spans="1:5" ht="72" customHeight="1" x14ac:dyDescent="0.35">
      <c r="A120" s="237" t="s">
        <v>43</v>
      </c>
      <c r="C120" s="237" t="s">
        <v>48</v>
      </c>
    </row>
    <row r="121" spans="1:5" ht="64.150000000000006" customHeight="1" x14ac:dyDescent="0.35"/>
    <row r="122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4" sqref="M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8" t="s">
        <v>342</v>
      </c>
      <c r="C2" s="318"/>
      <c r="D2" s="318"/>
      <c r="E2" s="318"/>
      <c r="F2" s="318"/>
      <c r="G2" s="318"/>
      <c r="H2" s="318"/>
      <c r="I2" s="318"/>
      <c r="J2" s="318"/>
      <c r="K2" s="318"/>
    </row>
    <row r="3" spans="1:11" ht="15.75" x14ac:dyDescent="0.25">
      <c r="B3" s="348" t="s">
        <v>66</v>
      </c>
      <c r="C3" s="348"/>
      <c r="D3" s="348"/>
      <c r="E3" s="348"/>
      <c r="F3" s="348"/>
      <c r="G3" s="348"/>
      <c r="H3" s="348"/>
      <c r="I3" s="348"/>
      <c r="J3" s="348"/>
      <c r="K3" s="348"/>
    </row>
    <row r="4" spans="1:11" ht="16.5" customHeight="1" x14ac:dyDescent="0.25">
      <c r="A4" s="20"/>
      <c r="B4" s="319" t="s">
        <v>67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68</v>
      </c>
      <c r="B5" s="320" t="s">
        <v>52</v>
      </c>
      <c r="C5" s="316" t="s">
        <v>265</v>
      </c>
      <c r="D5" s="204" t="s">
        <v>70</v>
      </c>
      <c r="E5" s="205"/>
      <c r="F5" s="204" t="s">
        <v>71</v>
      </c>
      <c r="G5" s="205"/>
      <c r="H5" s="206" t="s">
        <v>72</v>
      </c>
      <c r="I5" s="207"/>
      <c r="J5" s="326" t="s">
        <v>55</v>
      </c>
      <c r="K5" s="327"/>
    </row>
    <row r="6" spans="1:11" ht="35.25" customHeight="1" x14ac:dyDescent="0.25">
      <c r="A6" s="321"/>
      <c r="B6" s="321"/>
      <c r="C6" s="317"/>
      <c r="D6" s="41" t="s">
        <v>1</v>
      </c>
      <c r="E6" s="203" t="s">
        <v>73</v>
      </c>
      <c r="F6" s="41" t="s">
        <v>1</v>
      </c>
      <c r="G6" s="203" t="s">
        <v>73</v>
      </c>
      <c r="H6" s="41" t="s">
        <v>1</v>
      </c>
      <c r="I6" s="203" t="s">
        <v>73</v>
      </c>
      <c r="J6" s="203" t="s">
        <v>74</v>
      </c>
      <c r="K6" s="203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156</v>
      </c>
      <c r="B8" s="27">
        <v>2301401</v>
      </c>
      <c r="C8" s="136" t="s">
        <v>256</v>
      </c>
      <c r="D8" s="30"/>
      <c r="E8" s="30"/>
      <c r="F8" s="28"/>
      <c r="G8" s="29"/>
      <c r="H8" s="28"/>
      <c r="I8" s="29"/>
      <c r="J8" s="137" t="s">
        <v>260</v>
      </c>
      <c r="K8" s="31">
        <v>4</v>
      </c>
    </row>
    <row r="9" spans="1:11" ht="15" customHeight="1" x14ac:dyDescent="0.25">
      <c r="B9" s="32"/>
      <c r="C9" s="168" t="s">
        <v>78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4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28" t="s">
        <v>79</v>
      </c>
      <c r="B12" s="328"/>
      <c r="C12" s="328"/>
      <c r="E12" t="s">
        <v>80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28" t="s">
        <v>81</v>
      </c>
      <c r="B14" s="328"/>
      <c r="C14" s="328"/>
      <c r="E14" t="s">
        <v>82</v>
      </c>
    </row>
    <row r="15" spans="1:11" ht="15" customHeight="1" x14ac:dyDescent="0.25"/>
    <row r="17" spans="1:3" x14ac:dyDescent="0.25">
      <c r="A17" s="277" t="s">
        <v>305</v>
      </c>
      <c r="B17" s="277"/>
      <c r="C17" s="277"/>
    </row>
    <row r="18" spans="1:3" x14ac:dyDescent="0.25">
      <c r="A18" s="277" t="s">
        <v>306</v>
      </c>
      <c r="B18" s="277"/>
      <c r="C18" s="277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3" sqref="F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83</v>
      </c>
    </row>
    <row r="2" spans="1:5" ht="64.5" customHeight="1" x14ac:dyDescent="0.25">
      <c r="A2" s="351" t="s">
        <v>357</v>
      </c>
      <c r="B2" s="351"/>
      <c r="C2" s="351"/>
      <c r="D2" s="351"/>
      <c r="E2" s="351"/>
    </row>
    <row r="3" spans="1:5" ht="15" customHeight="1" x14ac:dyDescent="0.25">
      <c r="A3" s="352" t="s">
        <v>85</v>
      </c>
      <c r="B3" s="352"/>
      <c r="C3" s="352"/>
      <c r="D3" s="352"/>
      <c r="E3" s="352"/>
    </row>
    <row r="4" spans="1:5" ht="15" customHeight="1" x14ac:dyDescent="0.25">
      <c r="A4" s="334" t="s">
        <v>54</v>
      </c>
      <c r="B4" s="334" t="s">
        <v>52</v>
      </c>
      <c r="C4" s="334" t="s">
        <v>84</v>
      </c>
      <c r="D4" s="331" t="s">
        <v>55</v>
      </c>
      <c r="E4" s="332"/>
    </row>
    <row r="5" spans="1:5" x14ac:dyDescent="0.25">
      <c r="A5" s="335"/>
      <c r="B5" s="335"/>
      <c r="C5" s="335"/>
      <c r="D5" s="144" t="s">
        <v>56</v>
      </c>
      <c r="E5" s="145" t="s">
        <v>1</v>
      </c>
    </row>
    <row r="6" spans="1:5" ht="35.450000000000003" customHeight="1" x14ac:dyDescent="0.25">
      <c r="A6" s="349"/>
      <c r="B6" s="149"/>
      <c r="C6" s="297" t="s">
        <v>87</v>
      </c>
      <c r="D6" s="99" t="s">
        <v>60</v>
      </c>
      <c r="E6" s="296">
        <v>10000</v>
      </c>
    </row>
    <row r="7" spans="1:5" ht="15.75" x14ac:dyDescent="0.25">
      <c r="A7" s="349"/>
      <c r="B7" s="149"/>
      <c r="C7" s="42" t="s">
        <v>76</v>
      </c>
      <c r="D7" s="99" t="s">
        <v>86</v>
      </c>
      <c r="E7" s="43">
        <v>1</v>
      </c>
    </row>
    <row r="8" spans="1:5" ht="15.75" x14ac:dyDescent="0.25">
      <c r="A8" s="349"/>
      <c r="B8" s="149"/>
      <c r="C8" s="42" t="s">
        <v>263</v>
      </c>
      <c r="D8" s="99" t="s">
        <v>260</v>
      </c>
      <c r="E8" s="43">
        <v>10</v>
      </c>
    </row>
    <row r="9" spans="1:5" ht="29.45" customHeight="1" x14ac:dyDescent="0.25">
      <c r="A9" s="350"/>
      <c r="B9" s="149"/>
      <c r="C9" s="297" t="s">
        <v>197</v>
      </c>
      <c r="D9" s="99" t="s">
        <v>117</v>
      </c>
      <c r="E9" s="296">
        <v>2</v>
      </c>
    </row>
    <row r="10" spans="1:5" ht="39.6" customHeight="1" x14ac:dyDescent="0.25">
      <c r="B10" t="s">
        <v>89</v>
      </c>
    </row>
    <row r="11" spans="1:5" ht="39" customHeight="1" x14ac:dyDescent="0.25">
      <c r="B11" t="s">
        <v>90</v>
      </c>
      <c r="C11" t="s">
        <v>91</v>
      </c>
      <c r="D11" t="s">
        <v>168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7" sqref="G7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54" t="s">
        <v>92</v>
      </c>
      <c r="B1" s="354"/>
      <c r="C1" s="354"/>
      <c r="D1" s="354"/>
      <c r="E1" s="354"/>
    </row>
    <row r="2" spans="1:5" ht="36.6" customHeight="1" x14ac:dyDescent="0.25">
      <c r="A2" s="355" t="s">
        <v>93</v>
      </c>
      <c r="B2" s="355"/>
      <c r="C2" s="355"/>
      <c r="D2" s="355"/>
      <c r="E2" s="355"/>
    </row>
    <row r="3" spans="1:5" ht="24" customHeight="1" x14ac:dyDescent="0.25">
      <c r="A3" s="355" t="s">
        <v>94</v>
      </c>
      <c r="B3" s="355"/>
      <c r="C3" s="355"/>
      <c r="D3" s="355"/>
      <c r="E3" s="355"/>
    </row>
    <row r="4" spans="1:5" ht="26.25" customHeight="1" x14ac:dyDescent="0.25">
      <c r="A4" s="355" t="s">
        <v>95</v>
      </c>
      <c r="B4" s="355"/>
      <c r="C4" s="355"/>
      <c r="D4" s="355"/>
      <c r="E4" s="355"/>
    </row>
    <row r="5" spans="1:5" x14ac:dyDescent="0.25">
      <c r="A5" s="355" t="s">
        <v>354</v>
      </c>
      <c r="B5" s="355"/>
      <c r="C5" s="355"/>
      <c r="D5" s="355"/>
      <c r="E5" s="355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53" t="s">
        <v>96</v>
      </c>
      <c r="B7" s="353"/>
      <c r="C7" s="353"/>
      <c r="D7" s="353"/>
      <c r="E7" s="353"/>
    </row>
    <row r="8" spans="1:5" x14ac:dyDescent="0.25">
      <c r="A8" s="360" t="s">
        <v>97</v>
      </c>
      <c r="B8" s="360"/>
      <c r="C8" s="360"/>
      <c r="D8" s="360"/>
      <c r="E8" s="360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1" t="s">
        <v>98</v>
      </c>
      <c r="B10" s="363" t="s">
        <v>99</v>
      </c>
      <c r="C10" s="365" t="s">
        <v>69</v>
      </c>
      <c r="D10" s="367" t="s">
        <v>310</v>
      </c>
      <c r="E10" s="368"/>
    </row>
    <row r="11" spans="1:5" ht="30" x14ac:dyDescent="0.25">
      <c r="A11" s="362"/>
      <c r="B11" s="364"/>
      <c r="C11" s="366"/>
      <c r="D11" s="38" t="s">
        <v>56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24.75" x14ac:dyDescent="0.25">
      <c r="A13" s="369" t="s">
        <v>0</v>
      </c>
      <c r="B13" s="371" t="s">
        <v>100</v>
      </c>
      <c r="C13" s="52" t="s">
        <v>101</v>
      </c>
      <c r="D13" s="53" t="s">
        <v>86</v>
      </c>
      <c r="E13" s="64">
        <v>46</v>
      </c>
    </row>
    <row r="14" spans="1:5" x14ac:dyDescent="0.25">
      <c r="A14" s="370"/>
      <c r="B14" s="372"/>
      <c r="C14" s="52" t="s">
        <v>283</v>
      </c>
      <c r="D14" s="53"/>
      <c r="E14" s="64">
        <v>20</v>
      </c>
    </row>
    <row r="15" spans="1:5" ht="15.75" thickBot="1" x14ac:dyDescent="0.3">
      <c r="A15" s="349"/>
      <c r="B15" s="349"/>
      <c r="C15" s="54" t="s">
        <v>102</v>
      </c>
      <c r="D15" s="55" t="s">
        <v>88</v>
      </c>
      <c r="E15" s="65">
        <v>86</v>
      </c>
    </row>
    <row r="16" spans="1:5" ht="24" customHeight="1" thickBot="1" x14ac:dyDescent="0.3">
      <c r="A16" s="356" t="s">
        <v>104</v>
      </c>
      <c r="B16" s="357"/>
      <c r="C16" s="358"/>
      <c r="D16" s="56"/>
      <c r="E16" s="66">
        <f>SUM(E13:E15)</f>
        <v>152</v>
      </c>
    </row>
    <row r="17" spans="1:5" ht="23.25" customHeight="1" x14ac:dyDescent="0.25">
      <c r="A17" s="359"/>
      <c r="B17" s="359"/>
      <c r="C17" s="44"/>
      <c r="D17" s="46"/>
      <c r="E17" s="57"/>
    </row>
    <row r="18" spans="1:5" ht="15.75" x14ac:dyDescent="0.25">
      <c r="A18" s="58"/>
      <c r="B18" s="58"/>
      <c r="C18" s="44"/>
      <c r="D18" s="46"/>
      <c r="E18" s="57"/>
    </row>
    <row r="19" spans="1:5" ht="15.75" x14ac:dyDescent="0.25">
      <c r="A19" s="59" t="s">
        <v>89</v>
      </c>
      <c r="B19" s="58"/>
      <c r="C19" s="44"/>
      <c r="D19" s="60"/>
      <c r="E19" s="57"/>
    </row>
    <row r="20" spans="1:5" x14ac:dyDescent="0.25">
      <c r="A20" s="59"/>
      <c r="B20" s="61"/>
      <c r="C20" s="61"/>
      <c r="D20" s="62"/>
      <c r="E20" s="63"/>
    </row>
    <row r="21" spans="1:5" x14ac:dyDescent="0.25">
      <c r="A21" s="59" t="s">
        <v>105</v>
      </c>
      <c r="B21" s="59"/>
      <c r="C21" s="59"/>
      <c r="D21" s="62"/>
      <c r="E21" s="63"/>
    </row>
    <row r="22" spans="1:5" x14ac:dyDescent="0.25">
      <c r="A22" s="59"/>
      <c r="B22" s="59"/>
      <c r="C22" s="59"/>
      <c r="D22" s="62"/>
      <c r="E22" s="63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5" sqref="E15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83</v>
      </c>
    </row>
    <row r="2" spans="1:5" ht="64.5" customHeight="1" x14ac:dyDescent="0.25">
      <c r="A2" s="351" t="s">
        <v>340</v>
      </c>
      <c r="B2" s="351"/>
      <c r="C2" s="351"/>
      <c r="D2" s="351"/>
      <c r="E2" s="351"/>
    </row>
    <row r="3" spans="1:5" ht="15.75" customHeight="1" x14ac:dyDescent="0.25">
      <c r="A3" s="318" t="s">
        <v>85</v>
      </c>
      <c r="B3" s="318"/>
      <c r="C3" s="318"/>
      <c r="D3" s="318"/>
      <c r="E3" s="318"/>
    </row>
    <row r="4" spans="1:5" ht="15" customHeight="1" x14ac:dyDescent="0.25">
      <c r="A4" s="374" t="s">
        <v>108</v>
      </c>
      <c r="B4" s="374"/>
      <c r="C4" s="374"/>
      <c r="D4" s="374"/>
      <c r="E4" s="374"/>
    </row>
    <row r="5" spans="1:5" x14ac:dyDescent="0.25">
      <c r="A5" s="67"/>
      <c r="B5" s="67"/>
      <c r="C5" s="67"/>
      <c r="D5" s="173"/>
      <c r="E5" s="173"/>
    </row>
    <row r="6" spans="1:5" ht="45.75" customHeight="1" x14ac:dyDescent="0.25">
      <c r="A6" s="334" t="s">
        <v>54</v>
      </c>
      <c r="B6" s="334" t="s">
        <v>109</v>
      </c>
      <c r="C6" s="334" t="s">
        <v>84</v>
      </c>
      <c r="D6" s="331" t="s">
        <v>55</v>
      </c>
      <c r="E6" s="332"/>
    </row>
    <row r="7" spans="1:5" ht="30" x14ac:dyDescent="0.25">
      <c r="A7" s="335"/>
      <c r="B7" s="335"/>
      <c r="C7" s="335"/>
      <c r="D7" s="172" t="s">
        <v>110</v>
      </c>
      <c r="E7" s="166" t="s">
        <v>1</v>
      </c>
    </row>
    <row r="8" spans="1:5" x14ac:dyDescent="0.25">
      <c r="A8" s="68" t="s">
        <v>107</v>
      </c>
      <c r="B8" s="40">
        <v>2301400</v>
      </c>
      <c r="C8" s="40" t="s">
        <v>273</v>
      </c>
      <c r="D8" s="40" t="s">
        <v>86</v>
      </c>
      <c r="E8" s="298">
        <v>127</v>
      </c>
    </row>
    <row r="9" spans="1:5" ht="75" x14ac:dyDescent="0.25">
      <c r="A9" s="68" t="s">
        <v>107</v>
      </c>
      <c r="B9" s="40">
        <v>2301400</v>
      </c>
      <c r="C9" s="40" t="s">
        <v>218</v>
      </c>
      <c r="D9" s="40" t="s">
        <v>219</v>
      </c>
      <c r="E9" s="298">
        <v>4</v>
      </c>
    </row>
    <row r="10" spans="1:5" ht="60" x14ac:dyDescent="0.25">
      <c r="A10" s="68" t="s">
        <v>107</v>
      </c>
      <c r="B10" s="40">
        <v>2301401</v>
      </c>
      <c r="C10" s="40" t="s">
        <v>307</v>
      </c>
      <c r="D10" s="40" t="s">
        <v>115</v>
      </c>
      <c r="E10" s="298">
        <v>210</v>
      </c>
    </row>
    <row r="11" spans="1:5" x14ac:dyDescent="0.25">
      <c r="A11" s="68" t="s">
        <v>107</v>
      </c>
      <c r="B11" s="40">
        <v>2301400</v>
      </c>
      <c r="C11" s="40" t="s">
        <v>111</v>
      </c>
      <c r="D11" s="40" t="s">
        <v>86</v>
      </c>
      <c r="E11" s="298">
        <v>5</v>
      </c>
    </row>
    <row r="12" spans="1:5" x14ac:dyDescent="0.25">
      <c r="A12" s="68" t="s">
        <v>107</v>
      </c>
      <c r="B12" s="40">
        <v>2301401</v>
      </c>
      <c r="C12" s="40" t="s">
        <v>327</v>
      </c>
      <c r="D12" s="40" t="s">
        <v>86</v>
      </c>
      <c r="E12" s="298">
        <v>20</v>
      </c>
    </row>
    <row r="13" spans="1:5" x14ac:dyDescent="0.25">
      <c r="A13" s="68" t="s">
        <v>107</v>
      </c>
      <c r="B13" s="40">
        <v>2301402</v>
      </c>
      <c r="C13" s="40" t="s">
        <v>328</v>
      </c>
      <c r="D13" s="40" t="s">
        <v>115</v>
      </c>
      <c r="E13" s="298">
        <v>168</v>
      </c>
    </row>
    <row r="14" spans="1:5" x14ac:dyDescent="0.25">
      <c r="A14" s="68" t="s">
        <v>107</v>
      </c>
      <c r="B14" s="40">
        <v>2301403</v>
      </c>
      <c r="C14" s="40" t="s">
        <v>329</v>
      </c>
      <c r="D14" s="40" t="s">
        <v>115</v>
      </c>
      <c r="E14" s="298">
        <v>168</v>
      </c>
    </row>
    <row r="15" spans="1:5" ht="60" x14ac:dyDescent="0.25">
      <c r="A15" s="68" t="s">
        <v>107</v>
      </c>
      <c r="B15" s="40">
        <v>2301400</v>
      </c>
      <c r="C15" s="40" t="s">
        <v>275</v>
      </c>
      <c r="D15" s="40" t="s">
        <v>258</v>
      </c>
      <c r="E15" s="298">
        <v>26</v>
      </c>
    </row>
    <row r="16" spans="1:5" x14ac:dyDescent="0.25">
      <c r="A16" s="177"/>
      <c r="B16" s="70"/>
      <c r="C16" s="70"/>
      <c r="D16" s="70"/>
      <c r="E16" s="71"/>
    </row>
    <row r="17" spans="1:5" x14ac:dyDescent="0.25">
      <c r="A17" s="373"/>
      <c r="B17" s="373"/>
      <c r="C17" s="373"/>
      <c r="D17" s="373"/>
      <c r="E17" s="373"/>
    </row>
    <row r="18" spans="1:5" x14ac:dyDescent="0.25">
      <c r="B18" t="s">
        <v>89</v>
      </c>
    </row>
    <row r="19" spans="1:5" x14ac:dyDescent="0.25">
      <c r="B19" t="s">
        <v>105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83</v>
      </c>
      <c r="F1" s="1"/>
      <c r="G1" s="1"/>
    </row>
    <row r="2" spans="1:7" ht="102.75" customHeight="1" x14ac:dyDescent="0.25">
      <c r="A2" s="351" t="s">
        <v>353</v>
      </c>
      <c r="B2" s="351"/>
      <c r="C2" s="351"/>
      <c r="D2" s="351"/>
      <c r="E2" s="351"/>
      <c r="F2" s="134"/>
      <c r="G2" s="133"/>
    </row>
    <row r="3" spans="1:7" ht="20.25" customHeight="1" x14ac:dyDescent="0.25">
      <c r="A3" s="351" t="s">
        <v>0</v>
      </c>
      <c r="B3" s="351"/>
      <c r="C3" s="351"/>
      <c r="D3" s="351"/>
      <c r="E3" s="351"/>
      <c r="F3" s="134"/>
      <c r="G3" s="133"/>
    </row>
    <row r="4" spans="1:7" ht="21.75" customHeight="1" x14ac:dyDescent="0.25">
      <c r="A4" s="318" t="s">
        <v>112</v>
      </c>
      <c r="B4" s="318"/>
      <c r="C4" s="318"/>
      <c r="D4" s="318"/>
      <c r="E4" s="318"/>
      <c r="F4" s="1"/>
      <c r="G4" s="1"/>
    </row>
    <row r="5" spans="1:7" ht="37.5" customHeight="1" x14ac:dyDescent="0.25">
      <c r="A5" s="375" t="s">
        <v>54</v>
      </c>
      <c r="B5" s="375" t="s">
        <v>52</v>
      </c>
      <c r="C5" s="375" t="s">
        <v>84</v>
      </c>
      <c r="D5" s="377" t="s">
        <v>55</v>
      </c>
      <c r="E5" s="378"/>
      <c r="F5" s="1"/>
      <c r="G5" s="1"/>
    </row>
    <row r="6" spans="1:7" ht="27" customHeight="1" x14ac:dyDescent="0.25">
      <c r="A6" s="376"/>
      <c r="B6" s="376"/>
      <c r="C6" s="376"/>
      <c r="D6" s="174" t="s">
        <v>56</v>
      </c>
      <c r="E6" s="74" t="s">
        <v>1</v>
      </c>
      <c r="F6" s="1"/>
      <c r="G6" s="1"/>
    </row>
    <row r="7" spans="1:7" ht="15.75" customHeight="1" x14ac:dyDescent="0.25">
      <c r="A7" s="75" t="s">
        <v>113</v>
      </c>
      <c r="B7" s="76" t="s">
        <v>116</v>
      </c>
      <c r="C7" s="245" t="s">
        <v>118</v>
      </c>
      <c r="D7" s="77" t="s">
        <v>119</v>
      </c>
      <c r="E7" s="278">
        <v>9</v>
      </c>
      <c r="F7" s="1"/>
      <c r="G7" s="1"/>
    </row>
    <row r="8" spans="1:7" ht="25.5" customHeight="1" x14ac:dyDescent="0.25">
      <c r="A8" s="75" t="s">
        <v>113</v>
      </c>
      <c r="B8" s="76" t="s">
        <v>116</v>
      </c>
      <c r="C8" s="78" t="s">
        <v>148</v>
      </c>
      <c r="D8" s="77" t="s">
        <v>117</v>
      </c>
      <c r="E8" s="278">
        <v>1</v>
      </c>
      <c r="F8" s="1"/>
      <c r="G8" s="1"/>
    </row>
    <row r="9" spans="1:7" ht="15.75" customHeight="1" x14ac:dyDescent="0.25">
      <c r="A9" s="75" t="s">
        <v>113</v>
      </c>
      <c r="B9" s="76" t="s">
        <v>209</v>
      </c>
      <c r="C9" s="78" t="s">
        <v>210</v>
      </c>
      <c r="D9" s="170" t="s">
        <v>117</v>
      </c>
      <c r="E9" s="278">
        <v>4</v>
      </c>
      <c r="F9" s="1"/>
      <c r="G9" s="1"/>
    </row>
    <row r="10" spans="1:7" ht="15.75" customHeight="1" x14ac:dyDescent="0.25">
      <c r="A10" s="75" t="s">
        <v>113</v>
      </c>
      <c r="B10" s="76" t="s">
        <v>209</v>
      </c>
      <c r="C10" s="78" t="s">
        <v>114</v>
      </c>
      <c r="D10" s="170" t="s">
        <v>115</v>
      </c>
      <c r="E10" s="278">
        <v>53</v>
      </c>
      <c r="F10" s="1"/>
      <c r="G10" s="1"/>
    </row>
    <row r="11" spans="1:7" ht="15.75" customHeight="1" x14ac:dyDescent="0.25">
      <c r="A11" s="75" t="s">
        <v>113</v>
      </c>
      <c r="B11" s="76" t="s">
        <v>209</v>
      </c>
      <c r="C11" s="78" t="s">
        <v>102</v>
      </c>
      <c r="D11" s="170" t="s">
        <v>88</v>
      </c>
      <c r="E11" s="278">
        <v>15</v>
      </c>
      <c r="F11" s="1"/>
      <c r="G11" s="1"/>
    </row>
    <row r="12" spans="1:7" ht="15.75" customHeight="1" x14ac:dyDescent="0.25">
      <c r="A12" s="75" t="s">
        <v>113</v>
      </c>
      <c r="B12" s="76" t="s">
        <v>209</v>
      </c>
      <c r="C12" s="78" t="s">
        <v>256</v>
      </c>
      <c r="D12" s="198" t="s">
        <v>260</v>
      </c>
      <c r="E12" s="278">
        <v>76</v>
      </c>
      <c r="F12" s="1"/>
      <c r="G12" s="1"/>
    </row>
    <row r="13" spans="1:7" ht="15.75" customHeight="1" x14ac:dyDescent="0.25">
      <c r="A13" s="75" t="s">
        <v>113</v>
      </c>
      <c r="B13" s="76" t="s">
        <v>209</v>
      </c>
      <c r="C13" s="78" t="s">
        <v>288</v>
      </c>
      <c r="D13" s="256" t="s">
        <v>86</v>
      </c>
      <c r="E13" s="278">
        <v>1</v>
      </c>
      <c r="F13" s="1"/>
      <c r="G13" s="1"/>
    </row>
    <row r="14" spans="1:7" ht="15.75" customHeight="1" x14ac:dyDescent="0.25">
      <c r="A14" s="75" t="s">
        <v>113</v>
      </c>
      <c r="B14" s="76" t="s">
        <v>209</v>
      </c>
      <c r="C14" s="78" t="s">
        <v>257</v>
      </c>
      <c r="D14" s="198" t="s">
        <v>117</v>
      </c>
      <c r="E14" s="278">
        <v>7.9329999999999998</v>
      </c>
      <c r="F14" s="1"/>
      <c r="G14" s="1"/>
    </row>
    <row r="15" spans="1:7" ht="15.75" x14ac:dyDescent="0.25">
      <c r="A15" s="79" t="s">
        <v>120</v>
      </c>
      <c r="B15" s="80"/>
      <c r="C15" s="80"/>
      <c r="D15" s="80"/>
      <c r="E15" s="81">
        <f>SUM(E7:E14)</f>
        <v>166.93299999999999</v>
      </c>
      <c r="F15" s="1"/>
      <c r="G15" s="1"/>
    </row>
    <row r="16" spans="1:7" ht="15.75" x14ac:dyDescent="0.25">
      <c r="A16" s="177"/>
      <c r="B16" s="70"/>
      <c r="C16" s="70"/>
      <c r="D16" s="70"/>
      <c r="E16" s="71"/>
      <c r="F16" s="1"/>
      <c r="G16" s="1"/>
    </row>
    <row r="17" spans="1:14" ht="15.75" x14ac:dyDescent="0.25">
      <c r="A17" s="4" t="s">
        <v>121</v>
      </c>
      <c r="F17" s="1"/>
      <c r="G17" s="1"/>
    </row>
    <row r="18" spans="1:14" ht="15.75" x14ac:dyDescent="0.25">
      <c r="A18" s="4"/>
      <c r="F18" s="4"/>
      <c r="G18" s="1"/>
    </row>
    <row r="19" spans="1:14" ht="15.75" x14ac:dyDescent="0.25">
      <c r="A19" s="1"/>
      <c r="B19" s="1"/>
      <c r="C19" s="1"/>
      <c r="D19" s="1"/>
      <c r="E19" s="1"/>
      <c r="F19" s="4"/>
      <c r="G19" s="4"/>
    </row>
    <row r="20" spans="1:14" ht="15.75" x14ac:dyDescent="0.25">
      <c r="F20" s="313"/>
      <c r="G20" s="313"/>
    </row>
    <row r="21" spans="1:14" ht="15.75" x14ac:dyDescent="0.25">
      <c r="F21" s="1"/>
      <c r="G21" s="1"/>
    </row>
    <row r="22" spans="1:14" ht="15.75" x14ac:dyDescent="0.25">
      <c r="F22" s="4"/>
      <c r="G22" s="1"/>
    </row>
    <row r="25" spans="1:14" ht="15.75" x14ac:dyDescent="0.25">
      <c r="F25" s="1"/>
      <c r="G25" s="1"/>
      <c r="H25" s="1"/>
      <c r="I25" s="1"/>
      <c r="J25" s="1"/>
      <c r="K25" s="1"/>
      <c r="L25" s="1"/>
      <c r="M25" s="1"/>
      <c r="N25" s="1"/>
    </row>
  </sheetData>
  <mergeCells count="8">
    <mergeCell ref="F20:G20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G7" sqref="G7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83</v>
      </c>
    </row>
    <row r="2" spans="1:5" ht="95.25" customHeight="1" x14ac:dyDescent="0.3">
      <c r="A2" s="84"/>
      <c r="B2" s="381" t="s">
        <v>349</v>
      </c>
      <c r="C2" s="381"/>
      <c r="D2" s="86"/>
      <c r="E2" s="87"/>
    </row>
    <row r="3" spans="1:5" ht="31.5" customHeight="1" x14ac:dyDescent="0.3">
      <c r="A3" s="84"/>
      <c r="B3" s="381" t="s">
        <v>0</v>
      </c>
      <c r="C3" s="381"/>
      <c r="D3" s="86"/>
      <c r="E3" s="87"/>
    </row>
    <row r="4" spans="1:5" ht="42" customHeight="1" x14ac:dyDescent="0.3">
      <c r="A4" s="84"/>
      <c r="B4" s="382" t="s">
        <v>122</v>
      </c>
      <c r="C4" s="383"/>
      <c r="D4" s="88"/>
      <c r="E4" s="87"/>
    </row>
    <row r="5" spans="1:5" ht="60" customHeight="1" x14ac:dyDescent="0.3">
      <c r="A5" s="384" t="s">
        <v>54</v>
      </c>
      <c r="B5" s="384" t="s">
        <v>52</v>
      </c>
      <c r="C5" s="384" t="s">
        <v>84</v>
      </c>
      <c r="D5" s="379" t="s">
        <v>55</v>
      </c>
      <c r="E5" s="380"/>
    </row>
    <row r="6" spans="1:5" ht="57.75" customHeight="1" x14ac:dyDescent="0.25">
      <c r="A6" s="385"/>
      <c r="B6" s="385"/>
      <c r="C6" s="385"/>
      <c r="D6" s="89" t="s">
        <v>56</v>
      </c>
      <c r="E6" s="90" t="s">
        <v>1</v>
      </c>
    </row>
    <row r="7" spans="1:5" ht="65.25" customHeight="1" x14ac:dyDescent="0.3">
      <c r="A7" s="91" t="s">
        <v>122</v>
      </c>
      <c r="B7" s="90" t="s">
        <v>165</v>
      </c>
      <c r="C7" s="90" t="s">
        <v>76</v>
      </c>
      <c r="D7" s="92" t="s">
        <v>86</v>
      </c>
      <c r="E7" s="439">
        <v>0</v>
      </c>
    </row>
    <row r="8" spans="1:5" ht="18.75" x14ac:dyDescent="0.3">
      <c r="A8" s="91" t="s">
        <v>122</v>
      </c>
      <c r="B8" s="90" t="s">
        <v>165</v>
      </c>
      <c r="C8" s="90" t="s">
        <v>76</v>
      </c>
      <c r="D8" s="155" t="s">
        <v>86</v>
      </c>
      <c r="E8" s="155">
        <v>0</v>
      </c>
    </row>
    <row r="9" spans="1:5" ht="18.75" x14ac:dyDescent="0.3">
      <c r="A9" s="91" t="s">
        <v>122</v>
      </c>
      <c r="B9" s="90" t="s">
        <v>165</v>
      </c>
      <c r="C9" s="91" t="s">
        <v>198</v>
      </c>
      <c r="D9" s="155" t="s">
        <v>86</v>
      </c>
      <c r="E9" s="155">
        <v>2</v>
      </c>
    </row>
    <row r="10" spans="1:5" ht="18.75" x14ac:dyDescent="0.3">
      <c r="A10" s="84"/>
      <c r="B10" s="84"/>
      <c r="C10" s="84"/>
      <c r="D10" s="84"/>
      <c r="E10" s="84"/>
    </row>
    <row r="11" spans="1:5" ht="28.5" customHeight="1" x14ac:dyDescent="0.3">
      <c r="A11" s="84"/>
      <c r="B11" s="84"/>
      <c r="C11" s="84"/>
      <c r="D11" s="84"/>
      <c r="E11" s="84"/>
    </row>
    <row r="12" spans="1:5" ht="30" customHeight="1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  <row r="22" spans="1:5" ht="18.75" x14ac:dyDescent="0.3">
      <c r="A22" s="84"/>
      <c r="B22" s="84"/>
      <c r="C22" s="84"/>
      <c r="D22" s="84"/>
      <c r="E22" s="84"/>
    </row>
    <row r="23" spans="1:5" ht="18.75" x14ac:dyDescent="0.3">
      <c r="A23" s="84"/>
      <c r="B23" s="84"/>
      <c r="C23" s="84"/>
      <c r="D23" s="84"/>
      <c r="E23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9" sqref="G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3"/>
      <c r="B1" s="93"/>
      <c r="C1" s="93"/>
      <c r="D1" s="93"/>
      <c r="E1" s="94" t="s">
        <v>83</v>
      </c>
    </row>
    <row r="2" spans="1:5" ht="72" customHeight="1" x14ac:dyDescent="0.25">
      <c r="A2" s="387" t="s">
        <v>351</v>
      </c>
      <c r="B2" s="387"/>
      <c r="C2" s="387"/>
      <c r="D2" s="387"/>
      <c r="E2" s="387"/>
    </row>
    <row r="3" spans="1:5" ht="15.75" customHeight="1" x14ac:dyDescent="0.25">
      <c r="A3" s="388" t="s">
        <v>85</v>
      </c>
      <c r="B3" s="388"/>
      <c r="C3" s="388"/>
      <c r="D3" s="388"/>
      <c r="E3" s="388"/>
    </row>
    <row r="4" spans="1:5" ht="15" customHeight="1" x14ac:dyDescent="0.25">
      <c r="A4" s="389" t="s">
        <v>179</v>
      </c>
      <c r="B4" s="389"/>
      <c r="C4" s="389"/>
      <c r="D4" s="389"/>
      <c r="E4" s="389"/>
    </row>
    <row r="5" spans="1:5" x14ac:dyDescent="0.25">
      <c r="A5" s="138"/>
      <c r="B5" s="138"/>
      <c r="C5" s="138"/>
      <c r="D5" s="175"/>
      <c r="E5" s="175"/>
    </row>
    <row r="6" spans="1:5" ht="48.75" customHeight="1" x14ac:dyDescent="0.25">
      <c r="A6" s="390" t="s">
        <v>54</v>
      </c>
      <c r="B6" s="390" t="s">
        <v>109</v>
      </c>
      <c r="C6" s="390" t="s">
        <v>84</v>
      </c>
      <c r="D6" s="390" t="s">
        <v>55</v>
      </c>
      <c r="E6" s="390"/>
    </row>
    <row r="7" spans="1:5" ht="28.5" x14ac:dyDescent="0.25">
      <c r="A7" s="390"/>
      <c r="B7" s="390"/>
      <c r="C7" s="390"/>
      <c r="D7" s="139" t="s">
        <v>110</v>
      </c>
      <c r="E7" s="176" t="s">
        <v>1</v>
      </c>
    </row>
    <row r="8" spans="1:5" ht="15.75" x14ac:dyDescent="0.25">
      <c r="A8" s="140" t="s">
        <v>123</v>
      </c>
      <c r="B8" s="95">
        <v>2301400</v>
      </c>
      <c r="C8" s="141" t="s">
        <v>210</v>
      </c>
      <c r="D8" s="142" t="s">
        <v>61</v>
      </c>
      <c r="E8" s="142">
        <v>2</v>
      </c>
    </row>
    <row r="9" spans="1:5" ht="78.75" x14ac:dyDescent="0.25">
      <c r="A9" s="143"/>
      <c r="B9" s="280"/>
      <c r="C9" s="300" t="s">
        <v>332</v>
      </c>
      <c r="D9" s="142" t="s">
        <v>61</v>
      </c>
      <c r="E9" s="142">
        <v>19</v>
      </c>
    </row>
    <row r="10" spans="1:5" x14ac:dyDescent="0.25">
      <c r="A10" s="96"/>
      <c r="B10" s="97"/>
      <c r="C10" s="97"/>
      <c r="D10" s="97"/>
      <c r="E10" s="98"/>
    </row>
    <row r="11" spans="1:5" ht="15" customHeight="1" x14ac:dyDescent="0.25">
      <c r="A11" s="386" t="s">
        <v>124</v>
      </c>
      <c r="B11" s="386"/>
      <c r="C11" s="386"/>
      <c r="D11" s="386"/>
      <c r="E11" s="386"/>
    </row>
    <row r="12" spans="1:5" x14ac:dyDescent="0.25">
      <c r="A12" s="93"/>
      <c r="B12" s="93"/>
      <c r="C12" s="93"/>
      <c r="D12" s="93"/>
      <c r="E12" s="93"/>
    </row>
    <row r="13" spans="1:5" ht="15" customHeight="1" x14ac:dyDescent="0.25">
      <c r="A13" s="93"/>
      <c r="B13" s="93"/>
      <c r="C13" s="93"/>
      <c r="D13" s="93"/>
      <c r="E13" s="93"/>
    </row>
    <row r="14" spans="1:5" x14ac:dyDescent="0.25">
      <c r="A14" s="93" t="s">
        <v>125</v>
      </c>
      <c r="B14" s="93"/>
      <c r="C14" s="93"/>
      <c r="D14" s="93"/>
      <c r="E14" s="93"/>
    </row>
    <row r="15" spans="1:5" x14ac:dyDescent="0.25">
      <c r="A15" s="93"/>
      <c r="B15" s="93"/>
      <c r="C15" s="93"/>
      <c r="D15" s="93"/>
      <c r="E15" s="93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9" sqref="G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3" t="s">
        <v>83</v>
      </c>
      <c r="E1" s="373"/>
    </row>
    <row r="2" spans="1:5" ht="60.75" customHeight="1" x14ac:dyDescent="0.25">
      <c r="B2" s="351" t="s">
        <v>340</v>
      </c>
      <c r="C2" s="351"/>
      <c r="D2" s="351"/>
      <c r="E2" s="72"/>
    </row>
    <row r="3" spans="1:5" ht="28.5" customHeight="1" x14ac:dyDescent="0.25">
      <c r="A3" s="234"/>
      <c r="B3" s="394" t="s">
        <v>0</v>
      </c>
      <c r="C3" s="394"/>
      <c r="D3" s="394"/>
      <c r="E3" s="72"/>
    </row>
    <row r="4" spans="1:5" ht="15.75" customHeight="1" x14ac:dyDescent="0.25">
      <c r="B4" s="395" t="s">
        <v>108</v>
      </c>
      <c r="C4" s="395"/>
      <c r="D4" s="395"/>
      <c r="E4" s="72"/>
    </row>
    <row r="5" spans="1:5" ht="15" customHeight="1" x14ac:dyDescent="0.25">
      <c r="A5" s="334" t="s">
        <v>54</v>
      </c>
      <c r="B5" s="334" t="s">
        <v>52</v>
      </c>
      <c r="C5" s="334" t="s">
        <v>84</v>
      </c>
      <c r="D5" s="331" t="s">
        <v>55</v>
      </c>
      <c r="E5" s="393"/>
    </row>
    <row r="6" spans="1:5" ht="39" customHeight="1" x14ac:dyDescent="0.25">
      <c r="A6" s="335"/>
      <c r="B6" s="335"/>
      <c r="C6" s="335"/>
      <c r="D6" s="165" t="s">
        <v>56</v>
      </c>
      <c r="E6" s="166" t="s">
        <v>1</v>
      </c>
    </row>
    <row r="7" spans="1:5" ht="60" customHeight="1" x14ac:dyDescent="0.25">
      <c r="A7" s="391" t="s">
        <v>274</v>
      </c>
      <c r="B7" s="242" t="s">
        <v>211</v>
      </c>
      <c r="C7" s="158" t="s">
        <v>76</v>
      </c>
      <c r="D7" s="77" t="s">
        <v>77</v>
      </c>
      <c r="E7" s="150">
        <v>2</v>
      </c>
    </row>
    <row r="8" spans="1:5" ht="78" customHeight="1" x14ac:dyDescent="0.25">
      <c r="A8" s="349"/>
      <c r="B8" s="391" t="s">
        <v>212</v>
      </c>
      <c r="C8" s="158" t="s">
        <v>103</v>
      </c>
      <c r="D8" s="77" t="s">
        <v>213</v>
      </c>
      <c r="E8" s="150">
        <v>32</v>
      </c>
    </row>
    <row r="9" spans="1:5" ht="14.45" customHeight="1" x14ac:dyDescent="0.25">
      <c r="A9" s="349"/>
      <c r="B9" s="350"/>
      <c r="C9" s="158" t="s">
        <v>102</v>
      </c>
      <c r="D9" s="77" t="s">
        <v>45</v>
      </c>
      <c r="E9" s="150">
        <v>3</v>
      </c>
    </row>
    <row r="10" spans="1:5" x14ac:dyDescent="0.25">
      <c r="A10" s="350"/>
      <c r="B10" s="69"/>
      <c r="C10" s="158" t="s">
        <v>263</v>
      </c>
      <c r="D10" s="235" t="s">
        <v>260</v>
      </c>
      <c r="E10" s="236">
        <v>3</v>
      </c>
    </row>
    <row r="11" spans="1:5" x14ac:dyDescent="0.25">
      <c r="A11" s="440"/>
      <c r="B11" s="442"/>
      <c r="C11" s="442" t="s">
        <v>327</v>
      </c>
      <c r="D11" s="441" t="s">
        <v>77</v>
      </c>
      <c r="E11" s="441">
        <v>7</v>
      </c>
    </row>
    <row r="13" spans="1:5" x14ac:dyDescent="0.25">
      <c r="A13" s="392" t="s">
        <v>169</v>
      </c>
      <c r="B13" s="392"/>
      <c r="C13" s="392"/>
      <c r="D13" s="392"/>
      <c r="E13" s="392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9" sqref="F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83</v>
      </c>
    </row>
    <row r="2" spans="1:5" ht="93.75" customHeight="1" x14ac:dyDescent="0.25">
      <c r="B2" s="318" t="s">
        <v>346</v>
      </c>
      <c r="C2" s="318"/>
      <c r="D2" s="171"/>
      <c r="E2" s="72"/>
    </row>
    <row r="3" spans="1:5" ht="39.75" customHeight="1" x14ac:dyDescent="0.25">
      <c r="B3" s="396" t="s">
        <v>231</v>
      </c>
      <c r="C3" s="397"/>
      <c r="D3" s="73"/>
      <c r="E3" s="72"/>
    </row>
    <row r="4" spans="1:5" ht="15" customHeight="1" x14ac:dyDescent="0.25">
      <c r="A4" s="334" t="s">
        <v>54</v>
      </c>
      <c r="B4" s="334" t="s">
        <v>52</v>
      </c>
      <c r="C4" s="334" t="s">
        <v>84</v>
      </c>
      <c r="D4" s="331" t="s">
        <v>55</v>
      </c>
      <c r="E4" s="332"/>
    </row>
    <row r="5" spans="1:5" x14ac:dyDescent="0.25">
      <c r="A5" s="335"/>
      <c r="B5" s="335"/>
      <c r="C5" s="335"/>
      <c r="D5" s="172" t="s">
        <v>56</v>
      </c>
      <c r="E5" s="166" t="s">
        <v>1</v>
      </c>
    </row>
    <row r="6" spans="1:5" x14ac:dyDescent="0.25">
      <c r="A6" s="243" t="s">
        <v>155</v>
      </c>
      <c r="B6" s="243" t="s">
        <v>220</v>
      </c>
      <c r="C6" s="261" t="s">
        <v>287</v>
      </c>
      <c r="D6" s="241" t="s">
        <v>61</v>
      </c>
      <c r="E6" s="267">
        <v>104</v>
      </c>
    </row>
    <row r="7" spans="1:5" x14ac:dyDescent="0.25">
      <c r="A7" s="109" t="s">
        <v>155</v>
      </c>
      <c r="B7" s="151" t="s">
        <v>220</v>
      </c>
      <c r="C7" s="268" t="s">
        <v>159</v>
      </c>
      <c r="D7" s="109" t="s">
        <v>44</v>
      </c>
      <c r="E7" s="254">
        <v>48</v>
      </c>
    </row>
    <row r="8" spans="1:5" x14ac:dyDescent="0.25">
      <c r="A8" s="109" t="s">
        <v>155</v>
      </c>
      <c r="B8" s="151" t="s">
        <v>220</v>
      </c>
      <c r="C8" s="268" t="s">
        <v>160</v>
      </c>
      <c r="D8" s="152" t="s">
        <v>61</v>
      </c>
      <c r="E8" s="254">
        <v>100</v>
      </c>
    </row>
    <row r="9" spans="1:5" x14ac:dyDescent="0.25">
      <c r="A9" s="109" t="s">
        <v>155</v>
      </c>
      <c r="B9" s="151" t="s">
        <v>220</v>
      </c>
      <c r="C9" s="268" t="s">
        <v>286</v>
      </c>
      <c r="D9" s="152" t="s">
        <v>51</v>
      </c>
      <c r="E9" s="254">
        <v>100</v>
      </c>
    </row>
    <row r="10" spans="1:5" x14ac:dyDescent="0.25">
      <c r="A10" s="109" t="s">
        <v>155</v>
      </c>
      <c r="B10" s="151" t="s">
        <v>220</v>
      </c>
      <c r="C10" s="269" t="s">
        <v>163</v>
      </c>
      <c r="D10" s="152" t="s">
        <v>164</v>
      </c>
      <c r="E10" s="254">
        <v>105</v>
      </c>
    </row>
    <row r="11" spans="1:5" x14ac:dyDescent="0.25">
      <c r="A11" s="109" t="s">
        <v>155</v>
      </c>
      <c r="B11" s="151" t="s">
        <v>220</v>
      </c>
      <c r="C11" s="268" t="s">
        <v>175</v>
      </c>
      <c r="D11" s="109" t="s">
        <v>61</v>
      </c>
      <c r="E11" s="254">
        <v>11</v>
      </c>
    </row>
    <row r="12" spans="1:5" x14ac:dyDescent="0.25">
      <c r="A12" s="109" t="s">
        <v>155</v>
      </c>
      <c r="B12" s="151" t="s">
        <v>220</v>
      </c>
      <c r="C12" s="268" t="s">
        <v>176</v>
      </c>
      <c r="D12" s="109" t="s">
        <v>51</v>
      </c>
      <c r="E12" s="254">
        <v>21</v>
      </c>
    </row>
    <row r="13" spans="1:5" x14ac:dyDescent="0.25">
      <c r="A13" s="109" t="s">
        <v>155</v>
      </c>
      <c r="B13" s="151" t="s">
        <v>220</v>
      </c>
      <c r="C13" s="268" t="s">
        <v>316</v>
      </c>
      <c r="D13" s="109" t="s">
        <v>61</v>
      </c>
      <c r="E13" s="254">
        <v>2</v>
      </c>
    </row>
    <row r="14" spans="1:5" x14ac:dyDescent="0.25">
      <c r="A14" s="109" t="s">
        <v>155</v>
      </c>
      <c r="B14" s="151" t="s">
        <v>220</v>
      </c>
      <c r="C14" s="268" t="s">
        <v>317</v>
      </c>
      <c r="D14" s="109" t="s">
        <v>51</v>
      </c>
      <c r="E14" s="254">
        <v>1</v>
      </c>
    </row>
    <row r="15" spans="1:5" x14ac:dyDescent="0.25">
      <c r="A15" s="109" t="s">
        <v>155</v>
      </c>
      <c r="B15" s="151" t="s">
        <v>220</v>
      </c>
      <c r="C15" s="268" t="s">
        <v>318</v>
      </c>
      <c r="D15" s="109" t="s">
        <v>51</v>
      </c>
      <c r="E15" s="254">
        <v>112</v>
      </c>
    </row>
    <row r="16" spans="1:5" x14ac:dyDescent="0.25">
      <c r="A16" s="109"/>
      <c r="B16" s="180"/>
      <c r="C16" s="270" t="s">
        <v>126</v>
      </c>
      <c r="D16" s="153"/>
      <c r="E16" s="153">
        <f>SUM(E6:E15)</f>
        <v>604</v>
      </c>
    </row>
    <row r="19" spans="3:5" x14ac:dyDescent="0.25">
      <c r="C19" s="82" t="s">
        <v>170</v>
      </c>
      <c r="D19" s="82"/>
      <c r="E19" s="82" t="s">
        <v>171</v>
      </c>
    </row>
    <row r="20" spans="3:5" x14ac:dyDescent="0.25">
      <c r="C20" s="82"/>
      <c r="D20" s="82"/>
      <c r="E20" s="82"/>
    </row>
    <row r="21" spans="3:5" x14ac:dyDescent="0.25">
      <c r="C21" s="82" t="s">
        <v>105</v>
      </c>
      <c r="D21" s="82"/>
      <c r="E21" s="82" t="s">
        <v>295</v>
      </c>
    </row>
    <row r="22" spans="3:5" x14ac:dyDescent="0.25">
      <c r="C22" s="82"/>
      <c r="D22" s="82"/>
      <c r="E22" s="82"/>
    </row>
    <row r="23" spans="3:5" x14ac:dyDescent="0.25">
      <c r="C23" s="82" t="s">
        <v>297</v>
      </c>
      <c r="D23" s="82"/>
      <c r="E23" s="82" t="s">
        <v>296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4" workbookViewId="0">
      <selection activeCell="G22" sqref="G22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8" t="s">
        <v>127</v>
      </c>
      <c r="B2" s="398"/>
      <c r="C2" s="398"/>
      <c r="D2" s="398"/>
      <c r="E2" s="398"/>
    </row>
    <row r="3" spans="1:5" x14ac:dyDescent="0.25">
      <c r="A3" s="398" t="s">
        <v>128</v>
      </c>
      <c r="B3" s="398"/>
      <c r="C3" s="398"/>
      <c r="D3" s="398"/>
      <c r="E3" s="398"/>
    </row>
    <row r="4" spans="1:5" x14ac:dyDescent="0.25">
      <c r="A4" s="398" t="s">
        <v>129</v>
      </c>
      <c r="B4" s="398"/>
      <c r="C4" s="398"/>
      <c r="D4" s="398"/>
      <c r="E4" s="398"/>
    </row>
    <row r="5" spans="1:5" x14ac:dyDescent="0.25">
      <c r="A5" s="398" t="s">
        <v>130</v>
      </c>
      <c r="B5" s="398"/>
      <c r="C5" s="398"/>
      <c r="D5" s="398"/>
      <c r="E5" s="398"/>
    </row>
    <row r="6" spans="1:5" x14ac:dyDescent="0.25">
      <c r="A6" s="398" t="s">
        <v>348</v>
      </c>
      <c r="B6" s="398"/>
      <c r="C6" s="398"/>
      <c r="D6" s="398"/>
      <c r="E6" s="398"/>
    </row>
    <row r="7" spans="1:5" x14ac:dyDescent="0.25">
      <c r="A7" s="5"/>
      <c r="B7" s="5"/>
      <c r="C7" s="5"/>
      <c r="D7" s="5"/>
      <c r="E7" s="5"/>
    </row>
    <row r="8" spans="1:5" x14ac:dyDescent="0.25">
      <c r="A8" s="400" t="s">
        <v>0</v>
      </c>
      <c r="B8" s="400"/>
      <c r="C8" s="400"/>
      <c r="D8" s="400"/>
      <c r="E8" s="400"/>
    </row>
    <row r="9" spans="1:5" ht="15" customHeight="1" x14ac:dyDescent="0.25">
      <c r="A9" s="401" t="s">
        <v>131</v>
      </c>
      <c r="B9" s="401"/>
      <c r="C9" s="401"/>
      <c r="D9" s="401"/>
      <c r="E9" s="401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2" t="s">
        <v>54</v>
      </c>
      <c r="B11" s="402" t="s">
        <v>52</v>
      </c>
      <c r="C11" s="402" t="s">
        <v>53</v>
      </c>
      <c r="D11" s="402" t="s">
        <v>55</v>
      </c>
      <c r="E11" s="402"/>
    </row>
    <row r="12" spans="1:5" ht="22.5" x14ac:dyDescent="0.25">
      <c r="A12" s="402"/>
      <c r="B12" s="402"/>
      <c r="C12" s="402"/>
      <c r="D12" s="178" t="s">
        <v>56</v>
      </c>
      <c r="E12" s="178" t="s">
        <v>1</v>
      </c>
    </row>
    <row r="13" spans="1:5" ht="15" customHeight="1" x14ac:dyDescent="0.25">
      <c r="A13" s="399" t="s">
        <v>132</v>
      </c>
      <c r="B13" s="101">
        <v>2301400</v>
      </c>
      <c r="C13" s="148" t="s">
        <v>194</v>
      </c>
      <c r="D13" s="102" t="s">
        <v>77</v>
      </c>
      <c r="E13" s="103">
        <v>1</v>
      </c>
    </row>
    <row r="14" spans="1:5" x14ac:dyDescent="0.25">
      <c r="A14" s="399"/>
      <c r="B14" s="104">
        <v>2301400</v>
      </c>
      <c r="C14" s="132" t="s">
        <v>133</v>
      </c>
      <c r="D14" s="102" t="s">
        <v>57</v>
      </c>
      <c r="E14" s="103">
        <v>36</v>
      </c>
    </row>
    <row r="15" spans="1:5" ht="15" customHeight="1" x14ac:dyDescent="0.25">
      <c r="A15" s="399"/>
      <c r="B15" s="104">
        <v>2301400</v>
      </c>
      <c r="C15" s="105" t="s">
        <v>172</v>
      </c>
      <c r="D15" s="159" t="s">
        <v>57</v>
      </c>
      <c r="E15" s="103">
        <v>5</v>
      </c>
    </row>
    <row r="16" spans="1:5" x14ac:dyDescent="0.25">
      <c r="A16" s="399"/>
      <c r="B16" s="104">
        <v>2301400</v>
      </c>
      <c r="C16" s="105" t="s">
        <v>173</v>
      </c>
      <c r="D16" s="159" t="s">
        <v>57</v>
      </c>
      <c r="E16" s="103">
        <v>14</v>
      </c>
    </row>
    <row r="17" spans="1:5" x14ac:dyDescent="0.25">
      <c r="A17" s="399"/>
      <c r="B17" s="104">
        <v>2301400</v>
      </c>
      <c r="C17" s="105" t="s">
        <v>195</v>
      </c>
      <c r="D17" s="159" t="s">
        <v>57</v>
      </c>
      <c r="E17" s="103">
        <v>2</v>
      </c>
    </row>
    <row r="18" spans="1:5" x14ac:dyDescent="0.25">
      <c r="A18" s="399"/>
      <c r="B18" s="104">
        <v>2301400</v>
      </c>
      <c r="C18" s="105" t="s">
        <v>214</v>
      </c>
      <c r="D18" s="159" t="s">
        <v>213</v>
      </c>
      <c r="E18" s="103">
        <v>105</v>
      </c>
    </row>
    <row r="19" spans="1:5" x14ac:dyDescent="0.25">
      <c r="A19" s="399"/>
      <c r="B19" s="104">
        <v>2301400</v>
      </c>
      <c r="C19" s="105" t="s">
        <v>215</v>
      </c>
      <c r="D19" s="159" t="s">
        <v>45</v>
      </c>
      <c r="E19" s="103">
        <v>5</v>
      </c>
    </row>
    <row r="20" spans="1:5" x14ac:dyDescent="0.25">
      <c r="A20" s="71"/>
      <c r="B20" s="104">
        <v>2301400</v>
      </c>
      <c r="C20" s="105" t="s">
        <v>289</v>
      </c>
      <c r="D20" s="159" t="s">
        <v>260</v>
      </c>
      <c r="E20" s="103">
        <v>6</v>
      </c>
    </row>
    <row r="21" spans="1:5" x14ac:dyDescent="0.25">
      <c r="A21" s="71"/>
      <c r="B21" s="104">
        <v>2301400</v>
      </c>
      <c r="C21" s="105" t="s">
        <v>290</v>
      </c>
      <c r="D21" s="159" t="s">
        <v>44</v>
      </c>
      <c r="E21" s="103">
        <v>800</v>
      </c>
    </row>
    <row r="22" spans="1:5" x14ac:dyDescent="0.25">
      <c r="A22" s="71"/>
      <c r="B22" s="104"/>
      <c r="C22" s="105" t="s">
        <v>331</v>
      </c>
      <c r="D22" s="159" t="s">
        <v>77</v>
      </c>
      <c r="E22" s="103">
        <v>54</v>
      </c>
    </row>
    <row r="23" spans="1:5" x14ac:dyDescent="0.25">
      <c r="A23" s="195"/>
      <c r="B23" s="104">
        <v>2301400</v>
      </c>
      <c r="C23" s="105" t="s">
        <v>291</v>
      </c>
      <c r="D23" s="159" t="s">
        <v>57</v>
      </c>
      <c r="E23" s="103">
        <v>1</v>
      </c>
    </row>
    <row r="26" spans="1:5" x14ac:dyDescent="0.25">
      <c r="A26" s="160" t="s">
        <v>216</v>
      </c>
      <c r="B26" s="160"/>
      <c r="C26" s="160"/>
    </row>
    <row r="27" spans="1:5" x14ac:dyDescent="0.25">
      <c r="A27" s="5"/>
      <c r="B27" s="5"/>
      <c r="C27" s="5"/>
    </row>
    <row r="29" spans="1:5" x14ac:dyDescent="0.25">
      <c r="A29" s="5"/>
      <c r="B29" s="5"/>
      <c r="C29" s="5"/>
    </row>
    <row r="32" spans="1:5" x14ac:dyDescent="0.25">
      <c r="A32" s="9"/>
    </row>
  </sheetData>
  <mergeCells count="12">
    <mergeCell ref="A13:A19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12" sqref="H1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409" t="s">
        <v>58</v>
      </c>
      <c r="C2" s="409"/>
      <c r="D2" s="410"/>
      <c r="E2" s="83"/>
      <c r="F2" s="72"/>
    </row>
    <row r="3" spans="1:8" ht="15.75" customHeight="1" x14ac:dyDescent="0.25">
      <c r="A3" s="82"/>
      <c r="B3" s="146"/>
      <c r="C3" s="179" t="s">
        <v>347</v>
      </c>
      <c r="D3" s="147"/>
      <c r="E3" s="83"/>
      <c r="F3" s="72"/>
    </row>
    <row r="4" spans="1:8" ht="15.75" customHeight="1" x14ac:dyDescent="0.25">
      <c r="A4" s="106"/>
      <c r="B4" s="411" t="s">
        <v>134</v>
      </c>
      <c r="C4" s="411"/>
      <c r="D4" s="412"/>
      <c r="E4" s="83"/>
      <c r="F4" s="72"/>
    </row>
    <row r="5" spans="1:8" ht="15" customHeight="1" x14ac:dyDescent="0.25">
      <c r="A5" s="106"/>
      <c r="B5" s="413" t="s">
        <v>135</v>
      </c>
      <c r="C5" s="414"/>
      <c r="D5" s="414"/>
      <c r="E5" s="83"/>
      <c r="F5" s="72"/>
    </row>
    <row r="6" spans="1:8" ht="35.25" customHeight="1" x14ac:dyDescent="0.25">
      <c r="A6" s="403" t="s">
        <v>54</v>
      </c>
      <c r="B6" s="403" t="s">
        <v>52</v>
      </c>
      <c r="C6" s="403" t="s">
        <v>84</v>
      </c>
      <c r="D6" s="403" t="s">
        <v>55</v>
      </c>
      <c r="E6" s="404"/>
    </row>
    <row r="7" spans="1:8" ht="15" customHeight="1" x14ac:dyDescent="0.25">
      <c r="A7" s="403"/>
      <c r="B7" s="403"/>
      <c r="C7" s="403"/>
      <c r="D7" s="166" t="s">
        <v>56</v>
      </c>
      <c r="E7" s="166" t="s">
        <v>1</v>
      </c>
    </row>
    <row r="8" spans="1:8" ht="14.45" customHeight="1" x14ac:dyDescent="0.25">
      <c r="A8" s="405" t="s">
        <v>136</v>
      </c>
      <c r="B8" s="405">
        <v>2301400</v>
      </c>
      <c r="C8" s="107" t="s">
        <v>137</v>
      </c>
      <c r="D8" s="108" t="s">
        <v>44</v>
      </c>
      <c r="E8" s="254">
        <v>550</v>
      </c>
    </row>
    <row r="9" spans="1:8" ht="27" customHeight="1" x14ac:dyDescent="0.25">
      <c r="A9" s="405"/>
      <c r="B9" s="405"/>
      <c r="C9" s="110" t="s">
        <v>330</v>
      </c>
      <c r="D9" s="108" t="s">
        <v>77</v>
      </c>
      <c r="E9" s="254">
        <v>20</v>
      </c>
    </row>
    <row r="10" spans="1:8" ht="18.75" customHeight="1" x14ac:dyDescent="0.25">
      <c r="A10" s="405"/>
      <c r="B10" s="405"/>
      <c r="C10" s="110" t="s">
        <v>139</v>
      </c>
      <c r="D10" s="108" t="s">
        <v>138</v>
      </c>
      <c r="E10" s="254">
        <v>210</v>
      </c>
    </row>
    <row r="11" spans="1:8" ht="25.5" customHeight="1" x14ac:dyDescent="0.25">
      <c r="A11" s="405"/>
      <c r="B11" s="405"/>
      <c r="C11" s="110" t="s">
        <v>76</v>
      </c>
      <c r="D11" s="108" t="s">
        <v>77</v>
      </c>
      <c r="E11" s="254">
        <v>36</v>
      </c>
    </row>
    <row r="12" spans="1:8" ht="36" x14ac:dyDescent="0.25">
      <c r="A12" s="194"/>
      <c r="B12" s="194"/>
      <c r="C12" s="110" t="s">
        <v>259</v>
      </c>
      <c r="D12" s="108" t="s">
        <v>260</v>
      </c>
      <c r="E12" s="254">
        <v>4</v>
      </c>
    </row>
    <row r="13" spans="1:8" ht="24" x14ac:dyDescent="0.25">
      <c r="A13" s="194"/>
      <c r="B13" s="194"/>
      <c r="C13" s="110" t="s">
        <v>261</v>
      </c>
      <c r="D13" s="108" t="s">
        <v>77</v>
      </c>
      <c r="E13" s="254">
        <v>7</v>
      </c>
    </row>
    <row r="14" spans="1:8" ht="36.75" x14ac:dyDescent="0.25">
      <c r="A14" s="273"/>
      <c r="B14" s="273"/>
      <c r="C14" s="275" t="s">
        <v>303</v>
      </c>
      <c r="D14" s="276" t="s">
        <v>77</v>
      </c>
      <c r="E14" s="281">
        <v>360</v>
      </c>
    </row>
    <row r="15" spans="1:8" x14ac:dyDescent="0.25">
      <c r="A15" s="111"/>
      <c r="B15" s="111"/>
      <c r="C15" s="112"/>
      <c r="D15" s="112"/>
      <c r="E15" s="106"/>
    </row>
    <row r="16" spans="1:8" ht="27" customHeight="1" x14ac:dyDescent="0.25">
      <c r="B16" s="18" t="s">
        <v>140</v>
      </c>
      <c r="C16" s="18"/>
      <c r="D16" s="161"/>
      <c r="G16" s="167"/>
      <c r="H16" s="18"/>
    </row>
    <row r="17" spans="1:9" x14ac:dyDescent="0.25">
      <c r="B17" s="18" t="s">
        <v>141</v>
      </c>
      <c r="C17" s="18"/>
      <c r="D17" s="161" t="s">
        <v>142</v>
      </c>
      <c r="G17" s="167"/>
      <c r="H17" s="18"/>
    </row>
    <row r="18" spans="1:9" x14ac:dyDescent="0.25">
      <c r="A18" s="82"/>
      <c r="B18" s="113"/>
      <c r="C18" s="114"/>
      <c r="D18" s="406"/>
      <c r="E18" s="406"/>
      <c r="F18" s="406"/>
      <c r="G18" s="406"/>
      <c r="H18" s="114"/>
    </row>
    <row r="19" spans="1:9" x14ac:dyDescent="0.25">
      <c r="A19" s="82"/>
      <c r="B19" s="114"/>
      <c r="C19" s="114"/>
      <c r="D19" s="407"/>
      <c r="E19" s="407"/>
      <c r="F19" s="407"/>
      <c r="G19" s="408"/>
      <c r="H19" s="408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D18:E18"/>
    <mergeCell ref="F18:G18"/>
    <mergeCell ref="D19:F19"/>
    <mergeCell ref="G19:H19"/>
    <mergeCell ref="B2:D2"/>
    <mergeCell ref="B4:D4"/>
    <mergeCell ref="B5:D5"/>
    <mergeCell ref="A6:A7"/>
    <mergeCell ref="B6:B7"/>
    <mergeCell ref="C6:C7"/>
    <mergeCell ref="D6:E6"/>
    <mergeCell ref="A8:A11"/>
    <mergeCell ref="B8:B1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11" sqref="C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18" t="s">
        <v>339</v>
      </c>
      <c r="C2" s="318"/>
      <c r="D2" s="171"/>
      <c r="E2" s="72"/>
    </row>
    <row r="3" spans="1:5" ht="15.75" x14ac:dyDescent="0.25">
      <c r="B3" s="415"/>
      <c r="C3" s="416"/>
      <c r="D3" s="73"/>
      <c r="E3" s="72" t="s">
        <v>202</v>
      </c>
    </row>
    <row r="4" spans="1:5" ht="15" customHeight="1" x14ac:dyDescent="0.25">
      <c r="A4" s="334" t="s">
        <v>54</v>
      </c>
      <c r="B4" s="334" t="s">
        <v>52</v>
      </c>
      <c r="C4" s="334" t="s">
        <v>84</v>
      </c>
      <c r="D4" s="331" t="s">
        <v>55</v>
      </c>
      <c r="E4" s="332"/>
    </row>
    <row r="5" spans="1:5" ht="30" x14ac:dyDescent="0.25">
      <c r="A5" s="335"/>
      <c r="B5" s="335"/>
      <c r="C5" s="335"/>
      <c r="D5" s="172" t="s">
        <v>56</v>
      </c>
      <c r="E5" s="166" t="s">
        <v>1</v>
      </c>
    </row>
    <row r="6" spans="1:5" x14ac:dyDescent="0.25">
      <c r="A6" s="68" t="s">
        <v>203</v>
      </c>
      <c r="B6" s="181">
        <v>2301400</v>
      </c>
      <c r="C6" s="40" t="s">
        <v>198</v>
      </c>
      <c r="D6" s="182" t="s">
        <v>117</v>
      </c>
      <c r="E6" s="69">
        <v>2</v>
      </c>
    </row>
    <row r="7" spans="1:5" x14ac:dyDescent="0.25">
      <c r="A7" s="68" t="s">
        <v>203</v>
      </c>
      <c r="B7" s="181">
        <v>2301400</v>
      </c>
      <c r="C7" s="40" t="s">
        <v>256</v>
      </c>
      <c r="D7" s="182" t="s">
        <v>258</v>
      </c>
      <c r="E7" s="69">
        <v>10</v>
      </c>
    </row>
    <row r="8" spans="1:5" x14ac:dyDescent="0.25">
      <c r="A8" s="68" t="s">
        <v>204</v>
      </c>
      <c r="B8" s="40"/>
      <c r="C8" s="40"/>
      <c r="D8" s="40"/>
      <c r="E8" s="69">
        <v>12</v>
      </c>
    </row>
    <row r="9" spans="1:5" x14ac:dyDescent="0.25">
      <c r="A9" s="177"/>
      <c r="B9" s="70"/>
      <c r="C9" s="70"/>
      <c r="D9" s="70"/>
      <c r="E9" s="71"/>
    </row>
    <row r="10" spans="1:5" x14ac:dyDescent="0.25">
      <c r="B10" t="s">
        <v>205</v>
      </c>
      <c r="D10" t="s">
        <v>206</v>
      </c>
    </row>
    <row r="12" spans="1:5" x14ac:dyDescent="0.25">
      <c r="B12" t="s">
        <v>207</v>
      </c>
      <c r="D12" t="s">
        <v>208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H3" sqref="H3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83</v>
      </c>
    </row>
    <row r="2" spans="1:5" ht="108.6" customHeight="1" x14ac:dyDescent="0.25">
      <c r="B2" s="351" t="s">
        <v>345</v>
      </c>
      <c r="C2" s="351"/>
      <c r="D2" s="171"/>
      <c r="E2" s="72"/>
    </row>
    <row r="3" spans="1:5" ht="18" customHeight="1" x14ac:dyDescent="0.25">
      <c r="A3" s="69"/>
      <c r="B3" s="417" t="s">
        <v>199</v>
      </c>
      <c r="C3" s="418"/>
      <c r="D3" s="221"/>
      <c r="E3" s="222"/>
    </row>
    <row r="4" spans="1:5" ht="15" customHeight="1" x14ac:dyDescent="0.25">
      <c r="A4" s="334" t="s">
        <v>54</v>
      </c>
      <c r="B4" s="334" t="s">
        <v>52</v>
      </c>
      <c r="C4" s="334" t="s">
        <v>84</v>
      </c>
      <c r="D4" s="331" t="s">
        <v>55</v>
      </c>
      <c r="E4" s="332"/>
    </row>
    <row r="5" spans="1:5" x14ac:dyDescent="0.25">
      <c r="A5" s="335"/>
      <c r="B5" s="335"/>
      <c r="C5" s="335"/>
      <c r="D5" s="172" t="s">
        <v>56</v>
      </c>
      <c r="E5" s="166" t="s">
        <v>1</v>
      </c>
    </row>
    <row r="6" spans="1:5" ht="15.75" x14ac:dyDescent="0.25">
      <c r="A6" s="282" t="s">
        <v>199</v>
      </c>
      <c r="B6" s="24">
        <v>2301400</v>
      </c>
      <c r="C6" s="285" t="s">
        <v>200</v>
      </c>
      <c r="D6" s="283" t="s">
        <v>60</v>
      </c>
      <c r="E6" s="292">
        <v>100000</v>
      </c>
    </row>
    <row r="7" spans="1:5" ht="15.75" x14ac:dyDescent="0.25">
      <c r="A7" s="282" t="s">
        <v>199</v>
      </c>
      <c r="B7" s="24">
        <v>2301400</v>
      </c>
      <c r="C7" s="285" t="s">
        <v>148</v>
      </c>
      <c r="D7" s="283" t="s">
        <v>51</v>
      </c>
      <c r="E7" s="292">
        <v>2</v>
      </c>
    </row>
    <row r="8" spans="1:5" ht="15.75" x14ac:dyDescent="0.25">
      <c r="A8" s="282" t="s">
        <v>199</v>
      </c>
      <c r="B8" s="24">
        <v>2301400</v>
      </c>
      <c r="C8" s="285" t="s">
        <v>6</v>
      </c>
      <c r="D8" s="283" t="s">
        <v>77</v>
      </c>
      <c r="E8" s="292">
        <v>1</v>
      </c>
    </row>
    <row r="9" spans="1:5" ht="15.75" x14ac:dyDescent="0.25">
      <c r="A9" s="282" t="s">
        <v>199</v>
      </c>
      <c r="B9" s="24">
        <v>2301400</v>
      </c>
      <c r="C9" s="285" t="s">
        <v>197</v>
      </c>
      <c r="D9" s="283" t="s">
        <v>51</v>
      </c>
      <c r="E9" s="292">
        <v>2</v>
      </c>
    </row>
    <row r="10" spans="1:5" ht="15.75" x14ac:dyDescent="0.25">
      <c r="A10" s="282" t="s">
        <v>199</v>
      </c>
      <c r="B10" s="24">
        <v>2301400</v>
      </c>
      <c r="C10" s="285" t="s">
        <v>103</v>
      </c>
      <c r="D10" s="283" t="s">
        <v>138</v>
      </c>
      <c r="E10" s="292">
        <v>156</v>
      </c>
    </row>
    <row r="11" spans="1:5" ht="15.75" x14ac:dyDescent="0.25">
      <c r="A11" s="284" t="s">
        <v>199</v>
      </c>
      <c r="B11" s="282">
        <v>2301400</v>
      </c>
      <c r="C11" s="286" t="s">
        <v>256</v>
      </c>
      <c r="D11" s="282" t="s">
        <v>260</v>
      </c>
      <c r="E11" s="292">
        <v>40</v>
      </c>
    </row>
    <row r="12" spans="1:5" ht="15.75" x14ac:dyDescent="0.25">
      <c r="A12" s="284" t="s">
        <v>199</v>
      </c>
      <c r="B12" s="282">
        <v>2301400</v>
      </c>
      <c r="C12" s="286" t="s">
        <v>102</v>
      </c>
      <c r="D12" s="282" t="s">
        <v>45</v>
      </c>
      <c r="E12" s="292">
        <v>4</v>
      </c>
    </row>
    <row r="13" spans="1:5" ht="15.75" x14ac:dyDescent="0.25">
      <c r="A13" s="284" t="s">
        <v>199</v>
      </c>
      <c r="B13" s="282">
        <v>2301400</v>
      </c>
      <c r="C13" s="286" t="s">
        <v>257</v>
      </c>
      <c r="D13" s="282" t="s">
        <v>77</v>
      </c>
      <c r="E13" s="282">
        <v>30</v>
      </c>
    </row>
    <row r="14" spans="1:5" ht="15.75" x14ac:dyDescent="0.25">
      <c r="A14" s="287"/>
      <c r="B14" s="288"/>
      <c r="C14" s="289"/>
      <c r="D14" s="287"/>
      <c r="E14" s="288"/>
    </row>
    <row r="16" spans="1:5" x14ac:dyDescent="0.25">
      <c r="B16" t="s">
        <v>89</v>
      </c>
      <c r="D16" t="s">
        <v>201</v>
      </c>
    </row>
    <row r="17" spans="3:3" x14ac:dyDescent="0.25">
      <c r="C17" s="27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G20" sqref="G20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83</v>
      </c>
    </row>
    <row r="2" spans="1:5" ht="88.5" customHeight="1" x14ac:dyDescent="0.25">
      <c r="A2" s="351" t="s">
        <v>341</v>
      </c>
      <c r="B2" s="351"/>
      <c r="C2" s="351"/>
      <c r="D2" s="351"/>
      <c r="E2" s="351"/>
    </row>
    <row r="3" spans="1:5" ht="15.75" customHeight="1" x14ac:dyDescent="0.25">
      <c r="A3" s="318" t="s">
        <v>0</v>
      </c>
      <c r="B3" s="318"/>
      <c r="C3" s="318"/>
      <c r="D3" s="318"/>
      <c r="E3" s="318"/>
    </row>
    <row r="4" spans="1:5" ht="51.75" customHeight="1" x14ac:dyDescent="0.25">
      <c r="A4" s="374" t="s">
        <v>108</v>
      </c>
      <c r="B4" s="374"/>
      <c r="C4" s="374"/>
      <c r="D4" s="374"/>
      <c r="E4" s="374"/>
    </row>
    <row r="5" spans="1:5" x14ac:dyDescent="0.25">
      <c r="A5" s="67"/>
      <c r="B5" s="67"/>
      <c r="C5" s="67"/>
      <c r="D5" s="173"/>
      <c r="E5" s="173"/>
    </row>
    <row r="6" spans="1:5" ht="15" customHeight="1" x14ac:dyDescent="0.25">
      <c r="A6" s="334" t="s">
        <v>54</v>
      </c>
      <c r="B6" s="334" t="s">
        <v>109</v>
      </c>
      <c r="C6" s="435" t="s">
        <v>84</v>
      </c>
      <c r="D6" s="331" t="s">
        <v>55</v>
      </c>
      <c r="E6" s="332"/>
    </row>
    <row r="7" spans="1:5" ht="25.5" x14ac:dyDescent="0.25">
      <c r="A7" s="335"/>
      <c r="B7" s="335"/>
      <c r="C7" s="436"/>
      <c r="D7" s="156" t="s">
        <v>110</v>
      </c>
      <c r="E7" s="157" t="s">
        <v>1</v>
      </c>
    </row>
    <row r="8" spans="1:5" ht="15.75" customHeight="1" x14ac:dyDescent="0.25">
      <c r="A8" s="419" t="s">
        <v>143</v>
      </c>
      <c r="B8" s="422">
        <v>23014000</v>
      </c>
      <c r="C8" s="428" t="s">
        <v>4</v>
      </c>
      <c r="D8" s="430"/>
      <c r="E8" s="432">
        <v>2050</v>
      </c>
    </row>
    <row r="9" spans="1:5" ht="29.25" customHeight="1" x14ac:dyDescent="0.25">
      <c r="A9" s="420"/>
      <c r="B9" s="423"/>
      <c r="C9" s="429"/>
      <c r="D9" s="431"/>
      <c r="E9" s="433"/>
    </row>
    <row r="10" spans="1:5" ht="15.75" x14ac:dyDescent="0.25">
      <c r="A10" s="420"/>
      <c r="B10" s="423"/>
      <c r="C10" s="116" t="s">
        <v>6</v>
      </c>
      <c r="D10" s="293"/>
      <c r="E10" s="154">
        <v>1</v>
      </c>
    </row>
    <row r="11" spans="1:5" ht="15.75" x14ac:dyDescent="0.25">
      <c r="A11" s="420"/>
      <c r="B11" s="423"/>
      <c r="C11" s="116" t="s">
        <v>181</v>
      </c>
      <c r="D11" s="293"/>
      <c r="E11" s="154">
        <v>30</v>
      </c>
    </row>
    <row r="12" spans="1:5" ht="15.75" x14ac:dyDescent="0.25">
      <c r="A12" s="420"/>
      <c r="B12" s="423"/>
      <c r="C12" s="116" t="s">
        <v>182</v>
      </c>
      <c r="D12" s="293"/>
      <c r="E12" s="154">
        <v>25</v>
      </c>
    </row>
    <row r="13" spans="1:5" ht="15.75" x14ac:dyDescent="0.25">
      <c r="A13" s="420"/>
      <c r="B13" s="423"/>
      <c r="C13" s="116" t="s">
        <v>87</v>
      </c>
      <c r="D13" s="293"/>
      <c r="E13" s="154">
        <v>26</v>
      </c>
    </row>
    <row r="14" spans="1:5" ht="15.75" x14ac:dyDescent="0.25">
      <c r="A14" s="420"/>
      <c r="B14" s="423"/>
      <c r="C14" s="116" t="s">
        <v>196</v>
      </c>
      <c r="D14" s="293"/>
      <c r="E14" s="154">
        <v>4</v>
      </c>
    </row>
    <row r="15" spans="1:5" ht="15.75" x14ac:dyDescent="0.25">
      <c r="A15" s="420"/>
      <c r="B15" s="423"/>
      <c r="C15" s="116" t="s">
        <v>262</v>
      </c>
      <c r="D15" s="293"/>
      <c r="E15" s="154">
        <v>72</v>
      </c>
    </row>
    <row r="16" spans="1:5" ht="15.75" x14ac:dyDescent="0.25">
      <c r="A16" s="420"/>
      <c r="B16" s="423"/>
      <c r="C16" s="116" t="s">
        <v>137</v>
      </c>
      <c r="D16" s="293"/>
      <c r="E16" s="154">
        <v>31</v>
      </c>
    </row>
    <row r="17" spans="1:5" ht="15.75" x14ac:dyDescent="0.25">
      <c r="A17" s="420"/>
      <c r="B17" s="423"/>
      <c r="C17" s="116" t="s">
        <v>301</v>
      </c>
      <c r="D17" s="293"/>
      <c r="E17" s="154">
        <v>1</v>
      </c>
    </row>
    <row r="18" spans="1:5" ht="15.75" x14ac:dyDescent="0.25">
      <c r="A18" s="420"/>
      <c r="B18" s="423"/>
      <c r="C18" s="116" t="s">
        <v>200</v>
      </c>
      <c r="D18" s="293" t="s">
        <v>77</v>
      </c>
      <c r="E18" s="154">
        <v>2</v>
      </c>
    </row>
    <row r="19" spans="1:5" ht="15.75" x14ac:dyDescent="0.25">
      <c r="A19" s="420"/>
      <c r="B19" s="423"/>
      <c r="C19" s="116" t="s">
        <v>327</v>
      </c>
      <c r="D19" s="293" t="s">
        <v>57</v>
      </c>
      <c r="E19" s="154">
        <v>68</v>
      </c>
    </row>
    <row r="20" spans="1:5" ht="15.75" x14ac:dyDescent="0.25">
      <c r="A20" s="421"/>
      <c r="B20" s="424"/>
      <c r="C20" s="116" t="s">
        <v>217</v>
      </c>
      <c r="D20" s="293"/>
      <c r="E20" s="154">
        <v>546</v>
      </c>
    </row>
    <row r="21" spans="1:5" ht="15.75" x14ac:dyDescent="0.25">
      <c r="A21" s="115"/>
      <c r="B21" s="189"/>
      <c r="C21" s="116"/>
      <c r="D21" s="116"/>
      <c r="E21" s="154">
        <f>SUM(E8:E20)</f>
        <v>2856</v>
      </c>
    </row>
    <row r="22" spans="1:5" x14ac:dyDescent="0.25">
      <c r="A22" s="117"/>
      <c r="B22" s="118"/>
      <c r="C22" s="118"/>
      <c r="D22" s="118"/>
      <c r="E22" s="117"/>
    </row>
    <row r="23" spans="1:5" x14ac:dyDescent="0.25">
      <c r="A23" s="425" t="s">
        <v>144</v>
      </c>
      <c r="B23" s="425"/>
      <c r="C23" s="425"/>
      <c r="D23" s="425"/>
      <c r="E23" s="425"/>
    </row>
    <row r="25" spans="1:5" x14ac:dyDescent="0.25">
      <c r="A25" t="s">
        <v>145</v>
      </c>
      <c r="B25" s="425" t="s">
        <v>146</v>
      </c>
      <c r="C25" s="425"/>
    </row>
    <row r="26" spans="1:5" x14ac:dyDescent="0.25">
      <c r="B26" s="425"/>
      <c r="C26" s="425"/>
    </row>
    <row r="38" spans="1:12" x14ac:dyDescent="0.25">
      <c r="A38" s="426"/>
      <c r="B38" s="426"/>
      <c r="C38" s="6"/>
    </row>
    <row r="39" spans="1:12" ht="40.5" customHeight="1" x14ac:dyDescent="0.25">
      <c r="A39" s="17"/>
      <c r="B39" s="17"/>
      <c r="C39" s="6"/>
    </row>
    <row r="40" spans="1:12" ht="15.75" x14ac:dyDescent="0.25">
      <c r="A40" s="7"/>
      <c r="B40" s="7"/>
      <c r="C40" s="7"/>
      <c r="D40" s="7"/>
      <c r="E40" s="7"/>
      <c r="F40" s="427"/>
      <c r="G40" s="427"/>
      <c r="H40" s="16"/>
      <c r="I40" s="16"/>
      <c r="J40" s="426"/>
      <c r="K40" s="426"/>
      <c r="L40" s="6"/>
    </row>
    <row r="41" spans="1:12" ht="15.75" x14ac:dyDescent="0.25">
      <c r="A41" s="7"/>
      <c r="B41" s="7"/>
      <c r="C41" s="7"/>
      <c r="D41" s="7"/>
      <c r="E41" s="14"/>
      <c r="F41" s="14"/>
      <c r="G41" s="14"/>
      <c r="H41" s="14"/>
      <c r="I41" s="14"/>
      <c r="J41" s="15"/>
      <c r="K41" s="15"/>
      <c r="L41" s="6"/>
    </row>
    <row r="42" spans="1:12" ht="15.75" x14ac:dyDescent="0.25">
      <c r="A42" s="7"/>
      <c r="B42" s="7"/>
      <c r="C42" s="7"/>
      <c r="D42" s="7"/>
      <c r="E42" s="7"/>
      <c r="F42" s="427"/>
      <c r="G42" s="427"/>
      <c r="H42" s="14"/>
      <c r="I42" s="14"/>
      <c r="J42" s="426"/>
      <c r="K42" s="426"/>
      <c r="L42" s="6"/>
    </row>
    <row r="44" spans="1:12" ht="15.75" x14ac:dyDescent="0.25">
      <c r="A44" s="7"/>
      <c r="B44" s="7"/>
      <c r="C44" s="7"/>
      <c r="D44" s="7"/>
      <c r="E44" s="7"/>
      <c r="F44" s="427"/>
      <c r="G44" s="427"/>
      <c r="H44" s="13"/>
      <c r="I44" s="13"/>
      <c r="J44" s="426"/>
      <c r="K44" s="426"/>
      <c r="L44" s="6"/>
    </row>
    <row r="45" spans="1:12" ht="15.75" x14ac:dyDescent="0.25">
      <c r="A45" s="7"/>
      <c r="B45" s="8"/>
      <c r="C45" s="8"/>
      <c r="D45" s="8"/>
      <c r="E45" s="10"/>
      <c r="F45" s="434"/>
      <c r="G45" s="434"/>
      <c r="H45" s="434"/>
      <c r="I45" s="434"/>
      <c r="J45" s="426"/>
      <c r="K45" s="426"/>
      <c r="L45" s="6"/>
    </row>
    <row r="46" spans="1:12" ht="15.75" x14ac:dyDescent="0.25">
      <c r="A46" s="7"/>
      <c r="B46" s="8"/>
      <c r="C46" s="8"/>
      <c r="D46" s="8"/>
      <c r="E46" s="10"/>
      <c r="F46" s="12"/>
      <c r="G46" s="12"/>
      <c r="H46" s="12"/>
      <c r="I46" s="12"/>
      <c r="J46" s="11"/>
      <c r="K46" s="11"/>
      <c r="L46" s="6"/>
    </row>
    <row r="47" spans="1:12" ht="15.75" x14ac:dyDescent="0.25">
      <c r="A47" s="7"/>
      <c r="B47" s="7"/>
      <c r="C47" s="7"/>
      <c r="D47" s="7"/>
      <c r="E47" s="10"/>
      <c r="F47" s="427"/>
      <c r="G47" s="427"/>
      <c r="H47" s="427"/>
      <c r="I47" s="427"/>
      <c r="J47" s="426"/>
      <c r="K47" s="426"/>
      <c r="L47" s="6"/>
    </row>
    <row r="48" spans="1:12" ht="15.75" x14ac:dyDescent="0.25">
      <c r="A48" s="7"/>
      <c r="B48" s="7"/>
      <c r="C48" s="7"/>
      <c r="D48" s="7"/>
      <c r="E48" s="10"/>
      <c r="F48" s="10"/>
      <c r="G48" s="10"/>
      <c r="H48" s="10"/>
      <c r="I48" s="10"/>
      <c r="J48" s="11"/>
      <c r="K48" s="11"/>
      <c r="L48" s="6"/>
    </row>
    <row r="49" spans="1:12" ht="15.75" x14ac:dyDescent="0.25">
      <c r="A49" s="7"/>
      <c r="B49" s="7"/>
      <c r="C49" s="7"/>
      <c r="D49" s="7"/>
      <c r="E49" s="7"/>
      <c r="F49" s="427"/>
      <c r="G49" s="427"/>
      <c r="H49" s="10"/>
      <c r="I49" s="10"/>
      <c r="J49" s="426"/>
      <c r="K49" s="426"/>
      <c r="L49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49:G49"/>
    <mergeCell ref="J49:K49"/>
    <mergeCell ref="F45:I45"/>
    <mergeCell ref="J45:K45"/>
    <mergeCell ref="F47:I47"/>
    <mergeCell ref="J47:K47"/>
    <mergeCell ref="A8:A20"/>
    <mergeCell ref="B8:B20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83</v>
      </c>
    </row>
    <row r="2" spans="1:5" ht="101.25" customHeight="1" x14ac:dyDescent="0.25">
      <c r="B2" s="318" t="s">
        <v>350</v>
      </c>
      <c r="C2" s="318"/>
      <c r="D2" s="171"/>
      <c r="E2" s="72"/>
    </row>
    <row r="3" spans="1:5" ht="15.75" customHeight="1" x14ac:dyDescent="0.25">
      <c r="B3" s="374" t="s">
        <v>108</v>
      </c>
      <c r="C3" s="416"/>
      <c r="D3" s="73"/>
      <c r="E3" s="72"/>
    </row>
    <row r="4" spans="1:5" ht="15" customHeight="1" x14ac:dyDescent="0.25">
      <c r="A4" s="334" t="s">
        <v>54</v>
      </c>
      <c r="B4" s="334" t="s">
        <v>52</v>
      </c>
      <c r="C4" s="334" t="s">
        <v>84</v>
      </c>
      <c r="D4" s="331" t="s">
        <v>55</v>
      </c>
      <c r="E4" s="332"/>
    </row>
    <row r="5" spans="1:5" x14ac:dyDescent="0.25">
      <c r="A5" s="335"/>
      <c r="B5" s="335"/>
      <c r="C5" s="335"/>
      <c r="D5" s="172" t="s">
        <v>56</v>
      </c>
      <c r="E5" s="166" t="s">
        <v>1</v>
      </c>
    </row>
    <row r="6" spans="1:5" x14ac:dyDescent="0.25">
      <c r="A6" s="68" t="s">
        <v>147</v>
      </c>
      <c r="B6" s="135">
        <v>2301400</v>
      </c>
      <c r="C6" s="169" t="s">
        <v>148</v>
      </c>
      <c r="D6" s="40" t="s">
        <v>86</v>
      </c>
      <c r="E6" s="298">
        <v>2</v>
      </c>
    </row>
    <row r="7" spans="1:5" x14ac:dyDescent="0.25">
      <c r="A7" s="68"/>
      <c r="B7" s="40">
        <v>2301400</v>
      </c>
      <c r="C7" s="40" t="s">
        <v>76</v>
      </c>
      <c r="D7" s="40" t="s">
        <v>86</v>
      </c>
      <c r="E7" s="298">
        <v>2</v>
      </c>
    </row>
    <row r="8" spans="1:5" x14ac:dyDescent="0.25">
      <c r="A8" s="68"/>
      <c r="B8" s="40">
        <v>2301400</v>
      </c>
      <c r="C8" s="40" t="s">
        <v>197</v>
      </c>
      <c r="D8" s="40" t="s">
        <v>117</v>
      </c>
      <c r="E8" s="298">
        <v>6</v>
      </c>
    </row>
    <row r="9" spans="1:5" x14ac:dyDescent="0.25">
      <c r="A9" s="68"/>
      <c r="B9" s="40">
        <v>2301400</v>
      </c>
      <c r="C9" s="40" t="s">
        <v>103</v>
      </c>
      <c r="D9" s="40" t="s">
        <v>115</v>
      </c>
      <c r="E9" s="298">
        <v>120</v>
      </c>
    </row>
    <row r="10" spans="1:5" x14ac:dyDescent="0.25">
      <c r="A10" s="68"/>
      <c r="B10" s="40">
        <v>2301400</v>
      </c>
      <c r="C10" s="40" t="s">
        <v>102</v>
      </c>
      <c r="D10" s="40" t="s">
        <v>88</v>
      </c>
      <c r="E10" s="298">
        <v>5</v>
      </c>
    </row>
    <row r="11" spans="1:5" x14ac:dyDescent="0.25">
      <c r="A11" s="68"/>
      <c r="B11" s="40">
        <v>2301400</v>
      </c>
      <c r="C11" s="40" t="s">
        <v>302</v>
      </c>
      <c r="D11" s="40" t="s">
        <v>119</v>
      </c>
      <c r="E11" s="193">
        <v>100</v>
      </c>
    </row>
    <row r="12" spans="1:5" x14ac:dyDescent="0.25">
      <c r="A12" s="272"/>
      <c r="B12" s="70"/>
      <c r="C12" s="70"/>
      <c r="D12" s="70"/>
      <c r="E12" s="274"/>
    </row>
    <row r="13" spans="1:5" x14ac:dyDescent="0.25">
      <c r="B13" t="s">
        <v>89</v>
      </c>
      <c r="D13" s="100" t="s">
        <v>149</v>
      </c>
    </row>
    <row r="15" spans="1:5" x14ac:dyDescent="0.25">
      <c r="B15" t="s">
        <v>153</v>
      </c>
      <c r="D15" s="100" t="s">
        <v>154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6" sqref="A6:A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1" t="s">
        <v>92</v>
      </c>
      <c r="B1" s="301"/>
      <c r="C1" s="301"/>
      <c r="D1" s="301"/>
      <c r="E1" s="301"/>
      <c r="F1" s="119"/>
    </row>
    <row r="2" spans="1:6" x14ac:dyDescent="0.25">
      <c r="A2" s="310" t="s">
        <v>355</v>
      </c>
      <c r="B2" s="310"/>
      <c r="C2" s="310"/>
      <c r="D2" s="310"/>
      <c r="E2" s="310"/>
      <c r="F2" s="119"/>
    </row>
    <row r="3" spans="1:6" x14ac:dyDescent="0.25">
      <c r="A3" s="310"/>
      <c r="B3" s="310"/>
      <c r="C3" s="310"/>
      <c r="D3" s="310"/>
      <c r="E3" s="310"/>
      <c r="F3" s="119"/>
    </row>
    <row r="4" spans="1:6" ht="15.75" x14ac:dyDescent="0.25">
      <c r="A4" s="302" t="s">
        <v>232</v>
      </c>
      <c r="B4" s="302"/>
      <c r="C4" s="302"/>
      <c r="D4" s="302"/>
      <c r="E4" s="302"/>
      <c r="F4" s="119"/>
    </row>
    <row r="5" spans="1:6" ht="15.75" x14ac:dyDescent="0.25">
      <c r="A5" s="302" t="s">
        <v>97</v>
      </c>
      <c r="B5" s="302"/>
      <c r="C5" s="302"/>
      <c r="D5" s="302"/>
      <c r="E5" s="302"/>
      <c r="F5" s="119"/>
    </row>
    <row r="6" spans="1:6" x14ac:dyDescent="0.25">
      <c r="A6" s="303" t="s">
        <v>68</v>
      </c>
      <c r="B6" s="303" t="s">
        <v>52</v>
      </c>
      <c r="C6" s="305" t="s">
        <v>84</v>
      </c>
      <c r="D6" s="307" t="s">
        <v>55</v>
      </c>
      <c r="E6" s="308"/>
      <c r="F6" s="119"/>
    </row>
    <row r="7" spans="1:6" ht="28.5" x14ac:dyDescent="0.25">
      <c r="A7" s="304"/>
      <c r="B7" s="304"/>
      <c r="C7" s="306"/>
      <c r="D7" s="120" t="s">
        <v>56</v>
      </c>
      <c r="E7" s="120" t="s">
        <v>150</v>
      </c>
      <c r="F7" s="119"/>
    </row>
    <row r="8" spans="1:6" x14ac:dyDescent="0.25">
      <c r="A8" s="121">
        <v>1</v>
      </c>
      <c r="B8" s="121">
        <v>2</v>
      </c>
      <c r="C8" s="122">
        <v>3</v>
      </c>
      <c r="D8" s="123">
        <v>6</v>
      </c>
      <c r="E8" s="123">
        <v>7</v>
      </c>
      <c r="F8" s="119"/>
    </row>
    <row r="9" spans="1:6" ht="49.5" x14ac:dyDescent="0.25">
      <c r="A9" s="124" t="s">
        <v>232</v>
      </c>
      <c r="B9" s="125">
        <v>2301400</v>
      </c>
      <c r="C9" s="126" t="s">
        <v>103</v>
      </c>
      <c r="D9" s="127" t="s">
        <v>106</v>
      </c>
      <c r="E9" s="127">
        <v>38</v>
      </c>
      <c r="F9" s="119"/>
    </row>
    <row r="10" spans="1:6" ht="49.5" x14ac:dyDescent="0.25">
      <c r="A10" s="124" t="s">
        <v>232</v>
      </c>
      <c r="B10" s="125">
        <v>2301400</v>
      </c>
      <c r="C10" s="126" t="s">
        <v>233</v>
      </c>
      <c r="D10" s="127" t="s">
        <v>177</v>
      </c>
      <c r="E10" s="127">
        <v>1</v>
      </c>
      <c r="F10" s="119"/>
    </row>
    <row r="11" spans="1:6" ht="49.5" x14ac:dyDescent="0.25">
      <c r="A11" s="124" t="s">
        <v>232</v>
      </c>
      <c r="B11" s="125">
        <v>2301400</v>
      </c>
      <c r="C11" s="164" t="s">
        <v>102</v>
      </c>
      <c r="D11" s="127" t="s">
        <v>88</v>
      </c>
      <c r="E11" s="127">
        <v>15</v>
      </c>
      <c r="F11" s="129"/>
    </row>
    <row r="12" spans="1:6" ht="15.75" x14ac:dyDescent="0.25">
      <c r="A12" s="311" t="s">
        <v>120</v>
      </c>
      <c r="B12" s="312"/>
      <c r="C12" s="312"/>
      <c r="D12" s="196">
        <f>SUM(D9:D10)</f>
        <v>0</v>
      </c>
      <c r="E12" s="196">
        <f>SUM(E9:E11)</f>
        <v>54</v>
      </c>
      <c r="F12" s="130"/>
    </row>
    <row r="13" spans="1:6" ht="15.75" x14ac:dyDescent="0.25">
      <c r="A13" s="313"/>
      <c r="B13" s="313"/>
      <c r="C13" s="1"/>
      <c r="D13" s="1"/>
      <c r="E13" s="1"/>
      <c r="F13" s="162"/>
    </row>
    <row r="14" spans="1:6" x14ac:dyDescent="0.25">
      <c r="A14" s="7" t="s">
        <v>151</v>
      </c>
      <c r="B14" s="8"/>
      <c r="C14" s="426" t="s">
        <v>152</v>
      </c>
      <c r="D14" s="426"/>
      <c r="E14" s="162"/>
      <c r="F14" s="162"/>
    </row>
    <row r="15" spans="1:6" x14ac:dyDescent="0.25">
      <c r="A15" s="7" t="s">
        <v>105</v>
      </c>
      <c r="B15" s="7"/>
      <c r="C15" s="426" t="s">
        <v>152</v>
      </c>
      <c r="D15" s="426"/>
      <c r="E15" s="162"/>
      <c r="F15" s="162"/>
    </row>
    <row r="16" spans="1:6" ht="15.75" x14ac:dyDescent="0.25">
      <c r="A16" s="7"/>
      <c r="B16" s="7"/>
      <c r="C16" s="426"/>
      <c r="D16" s="426"/>
      <c r="E16" s="162"/>
      <c r="F16" s="163"/>
    </row>
    <row r="17" spans="1:5" ht="15.75" x14ac:dyDescent="0.25">
      <c r="A17" s="7"/>
      <c r="B17" s="7"/>
      <c r="C17" s="7"/>
      <c r="D17" s="163"/>
      <c r="E17" s="163"/>
    </row>
    <row r="18" spans="1:5" x14ac:dyDescent="0.25">
      <c r="A18" s="131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10" sqref="C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1" t="s">
        <v>92</v>
      </c>
      <c r="B1" s="301"/>
      <c r="C1" s="301"/>
      <c r="D1" s="301"/>
      <c r="E1" s="301"/>
    </row>
    <row r="2" spans="1:5" ht="15" customHeight="1" x14ac:dyDescent="0.25">
      <c r="A2" s="310" t="s">
        <v>356</v>
      </c>
      <c r="B2" s="310"/>
      <c r="C2" s="310"/>
      <c r="D2" s="310"/>
      <c r="E2" s="310"/>
    </row>
    <row r="3" spans="1:5" ht="15" customHeight="1" x14ac:dyDescent="0.25">
      <c r="A3" s="310"/>
      <c r="B3" s="310"/>
      <c r="C3" s="310"/>
      <c r="D3" s="310"/>
      <c r="E3" s="310"/>
    </row>
    <row r="4" spans="1:5" ht="15.75" x14ac:dyDescent="0.25">
      <c r="A4" s="302" t="s">
        <v>234</v>
      </c>
      <c r="B4" s="302"/>
      <c r="C4" s="302"/>
      <c r="D4" s="302"/>
      <c r="E4" s="302"/>
    </row>
    <row r="5" spans="1:5" ht="15.75" x14ac:dyDescent="0.25">
      <c r="A5" s="302" t="s">
        <v>97</v>
      </c>
      <c r="B5" s="302"/>
      <c r="C5" s="302"/>
      <c r="D5" s="302"/>
      <c r="E5" s="302"/>
    </row>
    <row r="6" spans="1:5" x14ac:dyDescent="0.25">
      <c r="A6" s="303" t="s">
        <v>68</v>
      </c>
      <c r="B6" s="303" t="s">
        <v>52</v>
      </c>
      <c r="C6" s="305" t="s">
        <v>84</v>
      </c>
      <c r="D6" s="307" t="s">
        <v>55</v>
      </c>
      <c r="E6" s="308"/>
    </row>
    <row r="7" spans="1:5" ht="28.5" x14ac:dyDescent="0.25">
      <c r="A7" s="304"/>
      <c r="B7" s="304"/>
      <c r="C7" s="306"/>
      <c r="D7" s="120" t="s">
        <v>56</v>
      </c>
      <c r="E7" s="120" t="s">
        <v>150</v>
      </c>
    </row>
    <row r="8" spans="1:5" x14ac:dyDescent="0.25">
      <c r="A8" s="121">
        <v>1</v>
      </c>
      <c r="B8" s="121">
        <v>2</v>
      </c>
      <c r="C8" s="122">
        <v>3</v>
      </c>
      <c r="D8" s="123">
        <v>6</v>
      </c>
      <c r="E8" s="123">
        <v>7</v>
      </c>
    </row>
    <row r="9" spans="1:5" ht="47.25" x14ac:dyDescent="0.25">
      <c r="A9" s="244" t="s">
        <v>234</v>
      </c>
      <c r="B9" s="244">
        <v>2301400</v>
      </c>
      <c r="C9" s="255" t="s">
        <v>233</v>
      </c>
      <c r="D9" s="127" t="s">
        <v>63</v>
      </c>
      <c r="E9" s="127">
        <v>10</v>
      </c>
    </row>
    <row r="10" spans="1:5" ht="47.25" x14ac:dyDescent="0.25">
      <c r="A10" s="266" t="s">
        <v>234</v>
      </c>
      <c r="B10" s="125">
        <v>2301400</v>
      </c>
      <c r="C10" s="264" t="s">
        <v>103</v>
      </c>
      <c r="D10" s="127" t="s">
        <v>106</v>
      </c>
      <c r="E10" s="127">
        <v>392</v>
      </c>
    </row>
    <row r="11" spans="1:5" ht="47.25" x14ac:dyDescent="0.25">
      <c r="A11" s="266" t="s">
        <v>234</v>
      </c>
      <c r="B11" s="125">
        <v>2301400</v>
      </c>
      <c r="C11" s="265" t="s">
        <v>102</v>
      </c>
      <c r="D11" s="127" t="s">
        <v>88</v>
      </c>
      <c r="E11" s="127">
        <v>15</v>
      </c>
    </row>
    <row r="12" spans="1:5" x14ac:dyDescent="0.25">
      <c r="A12" s="311" t="s">
        <v>120</v>
      </c>
      <c r="B12" s="312"/>
      <c r="C12" s="312"/>
      <c r="D12" s="128"/>
      <c r="E12" s="196">
        <f>SUM(E9:E11)</f>
        <v>417</v>
      </c>
    </row>
    <row r="13" spans="1:5" ht="15.75" x14ac:dyDescent="0.25">
      <c r="A13" s="313"/>
      <c r="B13" s="313"/>
      <c r="C13" s="1"/>
      <c r="D13" s="1"/>
      <c r="E13" s="1"/>
    </row>
    <row r="14" spans="1:5" x14ac:dyDescent="0.25">
      <c r="A14" s="7" t="s">
        <v>151</v>
      </c>
      <c r="B14" s="8"/>
      <c r="C14" s="426" t="s">
        <v>152</v>
      </c>
      <c r="D14" s="426"/>
      <c r="E14" s="162"/>
    </row>
    <row r="15" spans="1:5" x14ac:dyDescent="0.25">
      <c r="A15" s="7" t="s">
        <v>105</v>
      </c>
      <c r="B15" s="7"/>
      <c r="C15" s="426" t="s">
        <v>152</v>
      </c>
      <c r="D15" s="426"/>
      <c r="E15" s="162"/>
    </row>
    <row r="16" spans="1:5" x14ac:dyDescent="0.25">
      <c r="A16" s="7"/>
      <c r="B16" s="7"/>
      <c r="C16" s="426"/>
      <c r="D16" s="426"/>
      <c r="E16" s="162"/>
    </row>
    <row r="17" spans="1:5" ht="15.75" x14ac:dyDescent="0.25">
      <c r="A17" s="7"/>
      <c r="B17" s="7"/>
      <c r="C17" s="7"/>
      <c r="D17" s="163"/>
      <c r="E17" s="163"/>
    </row>
    <row r="18" spans="1:5" x14ac:dyDescent="0.25">
      <c r="A18" s="131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2018-05-23T19:38:21Z</dcterms:modified>
</cp:coreProperties>
</file>